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40" yWindow="120" windowWidth="11580" windowHeight="5520"/>
  </bookViews>
  <sheets>
    <sheet name="Introd" sheetId="1" r:id="rId1"/>
    <sheet name="Conceptos costos" sheetId="2" r:id="rId2"/>
    <sheet name="Estructura" sheetId="3" r:id="rId3"/>
    <sheet name="Esquemas" sheetId="4" r:id="rId4"/>
    <sheet name="Rdos Operativos" sheetId="5" r:id="rId5"/>
    <sheet name="Primaria" sheetId="6" r:id="rId6"/>
    <sheet name="Secundaria" sheetId="7" r:id="rId7"/>
    <sheet name="Ctos Conversión" sheetId="8" r:id="rId8"/>
    <sheet name="Contribución Ind." sheetId="9" r:id="rId9"/>
    <sheet name="Platos" sheetId="10" r:id="rId10"/>
    <sheet name="Costos y Precio" sheetId="11" r:id="rId11"/>
    <sheet name="Simulador Global" sheetId="12" r:id="rId12"/>
    <sheet name="Indicadores" sheetId="13" r:id="rId13"/>
    <sheet name="Ampliaciones" sheetId="14" r:id="rId14"/>
  </sheets>
  <calcPr calcId="145621"/>
</workbook>
</file>

<file path=xl/calcChain.xml><?xml version="1.0" encoding="utf-8"?>
<calcChain xmlns="http://schemas.openxmlformats.org/spreadsheetml/2006/main">
  <c r="H15" i="11" l="1"/>
  <c r="F18" i="11"/>
  <c r="J22" i="11"/>
  <c r="E60" i="11"/>
  <c r="F60" i="11"/>
  <c r="G60" i="11"/>
  <c r="F92" i="11"/>
  <c r="F21" i="8"/>
  <c r="I21" i="8" s="1"/>
  <c r="G21" i="8"/>
  <c r="H21" i="8"/>
  <c r="F24" i="8"/>
  <c r="G24" i="8"/>
  <c r="G25" i="8" s="1"/>
  <c r="H24" i="8"/>
  <c r="F25" i="8"/>
  <c r="H25" i="8"/>
  <c r="I35" i="8"/>
  <c r="F41" i="8"/>
  <c r="G41" i="8"/>
  <c r="H41" i="8"/>
  <c r="F44" i="8"/>
  <c r="G44" i="8"/>
  <c r="F45" i="8"/>
  <c r="G45" i="8"/>
  <c r="I64" i="8"/>
  <c r="F67" i="8"/>
  <c r="G67" i="8"/>
  <c r="H67" i="8"/>
  <c r="I67" i="8"/>
  <c r="F68" i="8"/>
  <c r="G68" i="8"/>
  <c r="H68" i="8"/>
  <c r="I68" i="8"/>
  <c r="I91" i="8"/>
  <c r="L7" i="4"/>
  <c r="L9" i="4"/>
  <c r="L11" i="4"/>
  <c r="L13" i="4"/>
  <c r="L15" i="4"/>
  <c r="L17" i="4"/>
  <c r="L19" i="4"/>
  <c r="L21" i="4"/>
  <c r="L23" i="4"/>
  <c r="L25" i="4"/>
  <c r="L27" i="4"/>
  <c r="L29" i="4"/>
  <c r="L31" i="4"/>
  <c r="L33" i="4"/>
  <c r="L35" i="4"/>
  <c r="L37" i="4"/>
  <c r="L39" i="4"/>
  <c r="L41" i="4"/>
  <c r="D44" i="4"/>
  <c r="E44" i="4"/>
  <c r="F44" i="4"/>
  <c r="G44" i="4"/>
  <c r="H44" i="4"/>
  <c r="I44" i="4"/>
  <c r="J44" i="4"/>
  <c r="K44" i="4"/>
  <c r="D46" i="4"/>
  <c r="D49" i="4"/>
  <c r="D50" i="4"/>
  <c r="D51" i="4"/>
  <c r="D52" i="4"/>
  <c r="D53" i="4"/>
  <c r="D54" i="4"/>
  <c r="H8" i="3"/>
  <c r="D9" i="3"/>
  <c r="H9" i="3"/>
  <c r="H35" i="3" s="1"/>
  <c r="H10" i="3"/>
  <c r="H11" i="3"/>
  <c r="H12" i="3"/>
  <c r="H13" i="3"/>
  <c r="H37" i="3" s="1"/>
  <c r="H14" i="3"/>
  <c r="H15" i="3"/>
  <c r="H16" i="3"/>
  <c r="H17" i="3"/>
  <c r="H40" i="3" s="1"/>
  <c r="H18" i="3"/>
  <c r="H19" i="3"/>
  <c r="H20" i="3"/>
  <c r="H21" i="3"/>
  <c r="H41" i="3" s="1"/>
  <c r="H22" i="3"/>
  <c r="H23" i="3"/>
  <c r="H24" i="3"/>
  <c r="H25" i="3"/>
  <c r="H26" i="3"/>
  <c r="H27" i="3"/>
  <c r="H28" i="3"/>
  <c r="D30" i="3"/>
  <c r="E30" i="3"/>
  <c r="F30" i="3"/>
  <c r="G30" i="3"/>
  <c r="H30" i="3"/>
  <c r="D35" i="3"/>
  <c r="E35" i="3"/>
  <c r="F35" i="3"/>
  <c r="G35" i="3"/>
  <c r="D36" i="3"/>
  <c r="E36" i="3"/>
  <c r="F36" i="3"/>
  <c r="G36" i="3"/>
  <c r="H36" i="3"/>
  <c r="D37" i="3"/>
  <c r="E37" i="3"/>
  <c r="F37" i="3"/>
  <c r="G37" i="3"/>
  <c r="D38" i="3"/>
  <c r="E38" i="3"/>
  <c r="F38" i="3"/>
  <c r="G38" i="3"/>
  <c r="H38" i="3"/>
  <c r="D39" i="3"/>
  <c r="E39" i="3"/>
  <c r="F39" i="3"/>
  <c r="G39" i="3"/>
  <c r="H39" i="3"/>
  <c r="D40" i="3"/>
  <c r="E40" i="3"/>
  <c r="F40" i="3"/>
  <c r="G40" i="3"/>
  <c r="D41" i="3"/>
  <c r="E41" i="3"/>
  <c r="F41" i="3"/>
  <c r="G41" i="3"/>
  <c r="D42" i="3"/>
  <c r="E42" i="3"/>
  <c r="F42" i="3"/>
  <c r="G42" i="3"/>
  <c r="H42" i="3"/>
  <c r="G44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C65" i="3"/>
  <c r="D65" i="3"/>
  <c r="E65" i="3"/>
  <c r="F65" i="3"/>
  <c r="G65" i="3"/>
  <c r="H65" i="3"/>
  <c r="I65" i="3"/>
  <c r="J65" i="3"/>
  <c r="F77" i="3"/>
  <c r="F78" i="3"/>
  <c r="F79" i="3"/>
  <c r="F80" i="3"/>
  <c r="F81" i="3"/>
  <c r="F82" i="3"/>
  <c r="F83" i="3"/>
  <c r="F84" i="3"/>
  <c r="F85" i="3"/>
  <c r="F86" i="3"/>
  <c r="F87" i="3"/>
  <c r="F88" i="3"/>
  <c r="C90" i="3"/>
  <c r="F90" i="3" s="1"/>
  <c r="D90" i="3"/>
  <c r="E90" i="3"/>
  <c r="G99" i="3"/>
  <c r="G100" i="3"/>
  <c r="G101" i="3"/>
  <c r="G112" i="3"/>
  <c r="G114" i="3"/>
  <c r="G122" i="3"/>
  <c r="G124" i="3"/>
  <c r="G126" i="3"/>
  <c r="H140" i="3"/>
  <c r="H141" i="3"/>
  <c r="G21" i="10"/>
  <c r="G22" i="10"/>
  <c r="G24" i="10"/>
  <c r="G25" i="10"/>
  <c r="G28" i="10" s="1"/>
  <c r="F47" i="10"/>
  <c r="G47" i="10"/>
  <c r="F14" i="11" s="1"/>
  <c r="H47" i="10"/>
  <c r="F15" i="11" s="1"/>
  <c r="I47" i="10"/>
  <c r="F16" i="11" s="1"/>
  <c r="G53" i="10"/>
  <c r="H53" i="10"/>
  <c r="G54" i="10"/>
  <c r="H54" i="10" s="1"/>
  <c r="H58" i="10" s="1"/>
  <c r="I12" i="11" s="1"/>
  <c r="G55" i="10"/>
  <c r="H55" i="10"/>
  <c r="H56" i="10"/>
  <c r="F75" i="10"/>
  <c r="H18" i="11" s="1"/>
  <c r="G75" i="10"/>
  <c r="H14" i="11" s="1"/>
  <c r="H75" i="10"/>
  <c r="I75" i="10"/>
  <c r="H16" i="11" s="1"/>
  <c r="E9" i="6"/>
  <c r="G9" i="6"/>
  <c r="Q9" i="6"/>
  <c r="E10" i="6"/>
  <c r="G10" i="6"/>
  <c r="Q10" i="6"/>
  <c r="E11" i="6"/>
  <c r="E12" i="6" s="1"/>
  <c r="G11" i="6"/>
  <c r="Q11" i="6" s="1"/>
  <c r="C12" i="6"/>
  <c r="D12" i="6"/>
  <c r="G12" i="6"/>
  <c r="H12" i="6"/>
  <c r="I12" i="6"/>
  <c r="J12" i="6"/>
  <c r="K12" i="6"/>
  <c r="L12" i="6"/>
  <c r="M12" i="6"/>
  <c r="N12" i="6"/>
  <c r="O12" i="6"/>
  <c r="P12" i="6"/>
  <c r="Q12" i="6"/>
  <c r="E14" i="6"/>
  <c r="G14" i="6"/>
  <c r="Q14" i="6"/>
  <c r="E15" i="6"/>
  <c r="G15" i="6"/>
  <c r="Q15" i="6" s="1"/>
  <c r="E16" i="6"/>
  <c r="G16" i="6"/>
  <c r="E17" i="6"/>
  <c r="G17" i="6"/>
  <c r="Q17" i="6"/>
  <c r="E19" i="6"/>
  <c r="I19" i="6" s="1"/>
  <c r="L19" i="6"/>
  <c r="Q19" i="6"/>
  <c r="E20" i="6"/>
  <c r="I20" i="6" s="1"/>
  <c r="Q20" i="6" s="1"/>
  <c r="E21" i="6"/>
  <c r="L21" i="6" s="1"/>
  <c r="E22" i="6"/>
  <c r="I22" i="6"/>
  <c r="Q22" i="6" s="1"/>
  <c r="E23" i="6"/>
  <c r="I23" i="6"/>
  <c r="L23" i="6"/>
  <c r="Q23" i="6" s="1"/>
  <c r="C24" i="6"/>
  <c r="D24" i="6"/>
  <c r="E24" i="6"/>
  <c r="H24" i="6"/>
  <c r="J24" i="6"/>
  <c r="K24" i="6"/>
  <c r="M24" i="6"/>
  <c r="N24" i="6"/>
  <c r="O24" i="6"/>
  <c r="P24" i="6"/>
  <c r="C26" i="6"/>
  <c r="E26" i="6" s="1"/>
  <c r="C27" i="6"/>
  <c r="E27" i="6" s="1"/>
  <c r="G27" i="6" s="1"/>
  <c r="Q27" i="6" s="1"/>
  <c r="C28" i="6"/>
  <c r="E28" i="6" s="1"/>
  <c r="G28" i="6" s="1"/>
  <c r="Q28" i="6" s="1"/>
  <c r="D29" i="6"/>
  <c r="H29" i="6"/>
  <c r="I29" i="6"/>
  <c r="J29" i="6"/>
  <c r="K29" i="6"/>
  <c r="L29" i="6"/>
  <c r="M29" i="6"/>
  <c r="N29" i="6"/>
  <c r="O29" i="6"/>
  <c r="P29" i="6"/>
  <c r="E31" i="6"/>
  <c r="E32" i="6"/>
  <c r="P32" i="6"/>
  <c r="E33" i="6"/>
  <c r="I33" i="6"/>
  <c r="J33" i="6"/>
  <c r="Q33" i="6" s="1"/>
  <c r="L33" i="6"/>
  <c r="P33" i="6"/>
  <c r="C34" i="6"/>
  <c r="E34" i="6" s="1"/>
  <c r="D34" i="6"/>
  <c r="G34" i="6"/>
  <c r="H34" i="6"/>
  <c r="C36" i="6"/>
  <c r="E36" i="6"/>
  <c r="H36" i="6" s="1"/>
  <c r="G36" i="6"/>
  <c r="C37" i="6"/>
  <c r="E37" i="6"/>
  <c r="C38" i="6"/>
  <c r="D39" i="6"/>
  <c r="I39" i="6"/>
  <c r="J39" i="6"/>
  <c r="K39" i="6"/>
  <c r="L39" i="6"/>
  <c r="M39" i="6"/>
  <c r="N39" i="6"/>
  <c r="O39" i="6"/>
  <c r="P39" i="6"/>
  <c r="D41" i="6"/>
  <c r="E41" i="6"/>
  <c r="O41" i="6" s="1"/>
  <c r="Q41" i="6" s="1"/>
  <c r="D42" i="6"/>
  <c r="E42" i="6"/>
  <c r="P42" i="6" s="1"/>
  <c r="D43" i="6"/>
  <c r="E43" i="6"/>
  <c r="I43" i="6" s="1"/>
  <c r="Q43" i="6" s="1"/>
  <c r="D44" i="6"/>
  <c r="E44" i="6"/>
  <c r="L44" i="6" s="1"/>
  <c r="Q44" i="6" s="1"/>
  <c r="E45" i="6"/>
  <c r="E46" i="6"/>
  <c r="Q46" i="6"/>
  <c r="D47" i="6"/>
  <c r="E47" i="6"/>
  <c r="D48" i="6"/>
  <c r="E48" i="6"/>
  <c r="D49" i="6"/>
  <c r="E49" i="6" s="1"/>
  <c r="L49" i="6" s="1"/>
  <c r="Q49" i="6" s="1"/>
  <c r="D50" i="6"/>
  <c r="E50" i="6" s="1"/>
  <c r="O50" i="6" s="1"/>
  <c r="Q50" i="6"/>
  <c r="E51" i="6"/>
  <c r="E52" i="6"/>
  <c r="E53" i="6"/>
  <c r="I53" i="6" s="1"/>
  <c r="K53" i="6"/>
  <c r="L53" i="6"/>
  <c r="O53" i="6"/>
  <c r="E54" i="6"/>
  <c r="I54" i="6" s="1"/>
  <c r="Q54" i="6" s="1"/>
  <c r="E55" i="6"/>
  <c r="K55" i="6" s="1"/>
  <c r="I55" i="6"/>
  <c r="N55" i="6"/>
  <c r="O55" i="6"/>
  <c r="D56" i="6"/>
  <c r="E56" i="6"/>
  <c r="D57" i="6"/>
  <c r="E57" i="6" s="1"/>
  <c r="E58" i="6"/>
  <c r="I58" i="6" s="1"/>
  <c r="Q58" i="6" s="1"/>
  <c r="E59" i="6"/>
  <c r="O59" i="6"/>
  <c r="Q59" i="6" s="1"/>
  <c r="E60" i="6"/>
  <c r="O60" i="6"/>
  <c r="Q60" i="6"/>
  <c r="E61" i="6"/>
  <c r="O61" i="6" s="1"/>
  <c r="Q61" i="6" s="1"/>
  <c r="C62" i="6"/>
  <c r="D62" i="6"/>
  <c r="G62" i="6"/>
  <c r="H62" i="6"/>
  <c r="E64" i="6"/>
  <c r="I64" i="6"/>
  <c r="Q64" i="6"/>
  <c r="E65" i="6"/>
  <c r="I65" i="6" s="1"/>
  <c r="Q65" i="6" s="1"/>
  <c r="Q69" i="6" s="1"/>
  <c r="E66" i="6"/>
  <c r="I66" i="6"/>
  <c r="Q66" i="6" s="1"/>
  <c r="E67" i="6"/>
  <c r="Q67" i="6"/>
  <c r="E68" i="6"/>
  <c r="I68" i="6" s="1"/>
  <c r="Q68" i="6"/>
  <c r="C69" i="6"/>
  <c r="E69" i="6" s="1"/>
  <c r="D69" i="6"/>
  <c r="G69" i="6"/>
  <c r="H69" i="6"/>
  <c r="J69" i="6"/>
  <c r="K69" i="6"/>
  <c r="L69" i="6"/>
  <c r="M69" i="6"/>
  <c r="N69" i="6"/>
  <c r="O69" i="6"/>
  <c r="P69" i="6"/>
  <c r="E71" i="6"/>
  <c r="O71" i="6" s="1"/>
  <c r="E72" i="6"/>
  <c r="O72" i="6" s="1"/>
  <c r="Q72" i="6" s="1"/>
  <c r="E73" i="6"/>
  <c r="P73" i="6"/>
  <c r="Q73" i="6" s="1"/>
  <c r="E74" i="6"/>
  <c r="N74" i="6"/>
  <c r="N76" i="6" s="1"/>
  <c r="Q74" i="6"/>
  <c r="E75" i="6"/>
  <c r="O75" i="6" s="1"/>
  <c r="Q75" i="6" s="1"/>
  <c r="C76" i="6"/>
  <c r="E76" i="6" s="1"/>
  <c r="D76" i="6"/>
  <c r="G76" i="6"/>
  <c r="H76" i="6"/>
  <c r="I76" i="6"/>
  <c r="J76" i="6"/>
  <c r="K76" i="6"/>
  <c r="L76" i="6"/>
  <c r="M76" i="6"/>
  <c r="P76" i="6"/>
  <c r="D78" i="6"/>
  <c r="E7" i="5"/>
  <c r="E8" i="5"/>
  <c r="E9" i="5"/>
  <c r="C10" i="5"/>
  <c r="D10" i="5"/>
  <c r="E10" i="5"/>
  <c r="G62" i="5" s="1"/>
  <c r="E12" i="5"/>
  <c r="E13" i="5"/>
  <c r="G13" i="5"/>
  <c r="E14" i="5"/>
  <c r="E15" i="5"/>
  <c r="E17" i="5"/>
  <c r="E18" i="5"/>
  <c r="E19" i="5"/>
  <c r="E20" i="5"/>
  <c r="E21" i="5"/>
  <c r="C22" i="5"/>
  <c r="D22" i="5"/>
  <c r="E22" i="5"/>
  <c r="C24" i="5"/>
  <c r="E24" i="5"/>
  <c r="C25" i="5"/>
  <c r="E25" i="5"/>
  <c r="C26" i="5"/>
  <c r="E26" i="5"/>
  <c r="C27" i="5"/>
  <c r="D27" i="5"/>
  <c r="E29" i="5"/>
  <c r="E30" i="5"/>
  <c r="E31" i="5"/>
  <c r="C32" i="5"/>
  <c r="D32" i="5"/>
  <c r="E32" i="5"/>
  <c r="C34" i="5"/>
  <c r="E34" i="5"/>
  <c r="G34" i="5" s="1"/>
  <c r="C35" i="5"/>
  <c r="E35" i="5"/>
  <c r="C36" i="5"/>
  <c r="E36" i="5"/>
  <c r="C37" i="5"/>
  <c r="D37" i="5"/>
  <c r="E37" i="5"/>
  <c r="D39" i="5"/>
  <c r="E39" i="5"/>
  <c r="D40" i="5"/>
  <c r="E40" i="5"/>
  <c r="D41" i="5"/>
  <c r="E41" i="5"/>
  <c r="D42" i="5"/>
  <c r="E42" i="5"/>
  <c r="E43" i="5"/>
  <c r="E44" i="5"/>
  <c r="D45" i="5"/>
  <c r="E45" i="5" s="1"/>
  <c r="G45" i="5"/>
  <c r="D46" i="5"/>
  <c r="E46" i="5" s="1"/>
  <c r="G46" i="5" s="1"/>
  <c r="D47" i="5"/>
  <c r="E47" i="5" s="1"/>
  <c r="G47" i="5"/>
  <c r="D48" i="5"/>
  <c r="E48" i="5" s="1"/>
  <c r="G48" i="5" s="1"/>
  <c r="E49" i="5"/>
  <c r="E50" i="5"/>
  <c r="E51" i="5"/>
  <c r="E52" i="5"/>
  <c r="G52" i="5"/>
  <c r="E53" i="5"/>
  <c r="D54" i="5"/>
  <c r="E54" i="5" s="1"/>
  <c r="D55" i="5"/>
  <c r="E55" i="5" s="1"/>
  <c r="E56" i="5"/>
  <c r="E57" i="5"/>
  <c r="E58" i="5"/>
  <c r="G58" i="5"/>
  <c r="E59" i="5"/>
  <c r="C60" i="5"/>
  <c r="E62" i="5"/>
  <c r="E63" i="5"/>
  <c r="E64" i="5"/>
  <c r="E65" i="5"/>
  <c r="E66" i="5"/>
  <c r="C67" i="5"/>
  <c r="E67" i="5" s="1"/>
  <c r="J60" i="12" s="1"/>
  <c r="D67" i="5"/>
  <c r="E69" i="5"/>
  <c r="E70" i="5"/>
  <c r="E71" i="5"/>
  <c r="E72" i="5"/>
  <c r="E73" i="5"/>
  <c r="C74" i="5"/>
  <c r="E74" i="5" s="1"/>
  <c r="D74" i="5"/>
  <c r="F74" i="7"/>
  <c r="F96" i="7"/>
  <c r="G34" i="12"/>
  <c r="H34" i="12"/>
  <c r="I34" i="12"/>
  <c r="I37" i="12" s="1"/>
  <c r="I41" i="12" s="1"/>
  <c r="I44" i="12" s="1"/>
  <c r="I48" i="12" s="1"/>
  <c r="G37" i="12"/>
  <c r="H37" i="12"/>
  <c r="G41" i="12"/>
  <c r="H41" i="12"/>
  <c r="G44" i="12"/>
  <c r="G46" i="12"/>
  <c r="H46" i="12"/>
  <c r="I46" i="12"/>
  <c r="G48" i="12"/>
  <c r="G55" i="12"/>
  <c r="H55" i="12"/>
  <c r="I55" i="12"/>
  <c r="G57" i="12"/>
  <c r="J61" i="12"/>
  <c r="J62" i="12"/>
  <c r="J41" i="12" l="1"/>
  <c r="G56" i="5"/>
  <c r="G39" i="5"/>
  <c r="H44" i="12"/>
  <c r="G72" i="5"/>
  <c r="G71" i="5"/>
  <c r="G67" i="5"/>
  <c r="G66" i="5"/>
  <c r="G55" i="5"/>
  <c r="G43" i="5"/>
  <c r="D60" i="5"/>
  <c r="E60" i="5" s="1"/>
  <c r="G35" i="5"/>
  <c r="G30" i="5"/>
  <c r="G26" i="5"/>
  <c r="E27" i="5"/>
  <c r="G24" i="5"/>
  <c r="G17" i="5"/>
  <c r="F8" i="5"/>
  <c r="G8" i="5"/>
  <c r="Q71" i="6"/>
  <c r="Q76" i="6" s="1"/>
  <c r="O76" i="6"/>
  <c r="I36" i="8"/>
  <c r="G37" i="6"/>
  <c r="H37" i="6"/>
  <c r="G50" i="5"/>
  <c r="C76" i="5"/>
  <c r="G20" i="5"/>
  <c r="G17" i="12"/>
  <c r="G10" i="5"/>
  <c r="G7" i="5"/>
  <c r="G14" i="5"/>
  <c r="G19" i="5"/>
  <c r="G49" i="5"/>
  <c r="G53" i="5"/>
  <c r="J115" i="11"/>
  <c r="G12" i="11"/>
  <c r="J34" i="12"/>
  <c r="G70" i="5"/>
  <c r="G59" i="5"/>
  <c r="G54" i="5"/>
  <c r="G44" i="5"/>
  <c r="G42" i="5"/>
  <c r="G40" i="5"/>
  <c r="G37" i="5"/>
  <c r="G36" i="5"/>
  <c r="G31" i="5"/>
  <c r="G29" i="5"/>
  <c r="G18" i="5"/>
  <c r="G15" i="5"/>
  <c r="F7" i="5"/>
  <c r="F10" i="5" s="1"/>
  <c r="I69" i="6"/>
  <c r="Q42" i="6"/>
  <c r="G63" i="5"/>
  <c r="G41" i="5"/>
  <c r="G9" i="5"/>
  <c r="I57" i="12"/>
  <c r="J37" i="12"/>
  <c r="G74" i="5"/>
  <c r="G73" i="5"/>
  <c r="G69" i="5"/>
  <c r="G65" i="5"/>
  <c r="G64" i="5"/>
  <c r="G57" i="5"/>
  <c r="G51" i="5"/>
  <c r="G32" i="5"/>
  <c r="G25" i="5"/>
  <c r="G22" i="5"/>
  <c r="G21" i="5"/>
  <c r="G12" i="5"/>
  <c r="F9" i="5"/>
  <c r="O31" i="6"/>
  <c r="D56" i="4"/>
  <c r="I41" i="8"/>
  <c r="H44" i="8"/>
  <c r="I15" i="11"/>
  <c r="I32" i="6"/>
  <c r="L32" i="6"/>
  <c r="O32" i="6"/>
  <c r="K65" i="3"/>
  <c r="P57" i="6"/>
  <c r="O45" i="6"/>
  <c r="O48" i="6"/>
  <c r="K45" i="6"/>
  <c r="K48" i="6"/>
  <c r="H44" i="3"/>
  <c r="P48" i="6" s="1"/>
  <c r="I24" i="8"/>
  <c r="F94" i="11"/>
  <c r="F103" i="11"/>
  <c r="F105" i="11"/>
  <c r="F96" i="11"/>
  <c r="F104" i="11"/>
  <c r="E62" i="6"/>
  <c r="Q36" i="6"/>
  <c r="G26" i="6"/>
  <c r="E29" i="6"/>
  <c r="Q21" i="6"/>
  <c r="L24" i="6"/>
  <c r="I24" i="6"/>
  <c r="Q16" i="6"/>
  <c r="Q24" i="6" s="1"/>
  <c r="G24" i="6"/>
  <c r="I16" i="11"/>
  <c r="G14" i="11"/>
  <c r="K31" i="6"/>
  <c r="K34" i="6" s="1"/>
  <c r="E44" i="3"/>
  <c r="F44" i="3"/>
  <c r="I25" i="8"/>
  <c r="I77" i="8" s="1"/>
  <c r="E38" i="6"/>
  <c r="C39" i="6"/>
  <c r="E39" i="6" s="1"/>
  <c r="I59" i="8"/>
  <c r="I70" i="8" s="1"/>
  <c r="G105" i="8" s="1"/>
  <c r="G62" i="11" s="1"/>
  <c r="G64" i="11" s="1"/>
  <c r="C29" i="6"/>
  <c r="C78" i="6" s="1"/>
  <c r="E78" i="6" s="1"/>
  <c r="E80" i="6" s="1"/>
  <c r="G116" i="3"/>
  <c r="H138" i="3"/>
  <c r="L45" i="6"/>
  <c r="L48" i="6"/>
  <c r="D44" i="3"/>
  <c r="P51" i="6" s="1"/>
  <c r="L51" i="6"/>
  <c r="L57" i="6"/>
  <c r="L52" i="6"/>
  <c r="L56" i="6"/>
  <c r="L44" i="4"/>
  <c r="L55" i="6"/>
  <c r="Q55" i="6" s="1"/>
  <c r="P53" i="6"/>
  <c r="Q53" i="6" s="1"/>
  <c r="I16" i="8"/>
  <c r="I27" i="8" s="1"/>
  <c r="G103" i="8" s="1"/>
  <c r="I14" i="11" s="1"/>
  <c r="G60" i="5" l="1"/>
  <c r="J59" i="12"/>
  <c r="J64" i="12" s="1"/>
  <c r="I47" i="6"/>
  <c r="M47" i="6"/>
  <c r="K47" i="6"/>
  <c r="O47" i="6"/>
  <c r="L47" i="6"/>
  <c r="P47" i="6"/>
  <c r="G15" i="11"/>
  <c r="J15" i="11" s="1"/>
  <c r="I44" i="8"/>
  <c r="H45" i="8"/>
  <c r="I45" i="8" s="1"/>
  <c r="D76" i="5"/>
  <c r="E76" i="5" s="1"/>
  <c r="Q37" i="6"/>
  <c r="G39" i="6"/>
  <c r="G16" i="11"/>
  <c r="J16" i="11" s="1"/>
  <c r="G38" i="6"/>
  <c r="Q38" i="6" s="1"/>
  <c r="H38" i="6"/>
  <c r="H39" i="6" s="1"/>
  <c r="H78" i="6" s="1"/>
  <c r="J14" i="11"/>
  <c r="Q26" i="6"/>
  <c r="Q29" i="6" s="1"/>
  <c r="G29" i="6"/>
  <c r="O34" i="6"/>
  <c r="J12" i="11"/>
  <c r="J44" i="12"/>
  <c r="H48" i="12"/>
  <c r="N47" i="6"/>
  <c r="J47" i="6"/>
  <c r="Q39" i="6"/>
  <c r="J52" i="6"/>
  <c r="N52" i="6"/>
  <c r="J56" i="6"/>
  <c r="N56" i="6"/>
  <c r="K57" i="6"/>
  <c r="O57" i="6"/>
  <c r="I51" i="6"/>
  <c r="M51" i="6"/>
  <c r="K52" i="6"/>
  <c r="O52" i="6"/>
  <c r="K56" i="6"/>
  <c r="O56" i="6"/>
  <c r="J51" i="6"/>
  <c r="N51" i="6"/>
  <c r="I57" i="6"/>
  <c r="K51" i="6"/>
  <c r="K62" i="6" s="1"/>
  <c r="K78" i="6" s="1"/>
  <c r="F42" i="7" s="1"/>
  <c r="M52" i="6"/>
  <c r="O51" i="6"/>
  <c r="O62" i="6" s="1"/>
  <c r="I56" i="6"/>
  <c r="J57" i="6"/>
  <c r="M56" i="6"/>
  <c r="M57" i="6"/>
  <c r="N57" i="6"/>
  <c r="I52" i="6"/>
  <c r="H142" i="3"/>
  <c r="H143" i="3" s="1"/>
  <c r="H139" i="3"/>
  <c r="H144" i="3"/>
  <c r="H145" i="3" s="1"/>
  <c r="L31" i="6"/>
  <c r="L34" i="6" s="1"/>
  <c r="L78" i="6" s="1"/>
  <c r="G43" i="7" s="1"/>
  <c r="P31" i="6"/>
  <c r="P34" i="6" s="1"/>
  <c r="I31" i="6"/>
  <c r="M31" i="6"/>
  <c r="M34" i="6" s="1"/>
  <c r="J31" i="6"/>
  <c r="J34" i="6" s="1"/>
  <c r="N31" i="6"/>
  <c r="N34" i="6" s="1"/>
  <c r="G78" i="6"/>
  <c r="N48" i="6"/>
  <c r="P56" i="6"/>
  <c r="Q32" i="6"/>
  <c r="I47" i="8"/>
  <c r="G104" i="8" s="1"/>
  <c r="F62" i="11" s="1"/>
  <c r="F64" i="11" s="1"/>
  <c r="G27" i="5"/>
  <c r="G16" i="12"/>
  <c r="G19" i="12" s="1"/>
  <c r="G21" i="12" s="1"/>
  <c r="L62" i="6"/>
  <c r="G130" i="3"/>
  <c r="G131" i="3" s="1"/>
  <c r="G132" i="3"/>
  <c r="G133" i="3" s="1"/>
  <c r="J45" i="6"/>
  <c r="J48" i="6"/>
  <c r="I48" i="6"/>
  <c r="I45" i="6"/>
  <c r="M48" i="6"/>
  <c r="M45" i="6"/>
  <c r="M62" i="6" s="1"/>
  <c r="N45" i="6"/>
  <c r="P52" i="6"/>
  <c r="P45" i="6"/>
  <c r="G76" i="5" l="1"/>
  <c r="F13" i="5"/>
  <c r="F18" i="5"/>
  <c r="F31" i="5"/>
  <c r="F44" i="5"/>
  <c r="F52" i="5"/>
  <c r="F58" i="5"/>
  <c r="F34" i="5"/>
  <c r="F17" i="5"/>
  <c r="F35" i="5"/>
  <c r="F71" i="5"/>
  <c r="F74" i="5"/>
  <c r="G23" i="12"/>
  <c r="G25" i="12" s="1"/>
  <c r="F12" i="5"/>
  <c r="F21" i="5"/>
  <c r="F32" i="5"/>
  <c r="F51" i="5"/>
  <c r="F57" i="5"/>
  <c r="F72" i="5"/>
  <c r="F43" i="5"/>
  <c r="F36" i="5"/>
  <c r="F76" i="5"/>
  <c r="F30" i="5"/>
  <c r="F65" i="5"/>
  <c r="F64" i="5"/>
  <c r="F73" i="5"/>
  <c r="F39" i="5"/>
  <c r="F47" i="5"/>
  <c r="F24" i="5"/>
  <c r="F50" i="5"/>
  <c r="F66" i="5"/>
  <c r="F40" i="5"/>
  <c r="F41" i="5"/>
  <c r="F59" i="5"/>
  <c r="F48" i="5"/>
  <c r="F14" i="5"/>
  <c r="F19" i="5"/>
  <c r="F20" i="5"/>
  <c r="F67" i="5"/>
  <c r="F69" i="5"/>
  <c r="F55" i="5"/>
  <c r="F45" i="5"/>
  <c r="F70" i="5"/>
  <c r="F62" i="5"/>
  <c r="F15" i="5"/>
  <c r="F46" i="5"/>
  <c r="F22" i="5"/>
  <c r="E78" i="5"/>
  <c r="G78" i="5" s="1"/>
  <c r="F56" i="5"/>
  <c r="F26" i="5"/>
  <c r="F42" i="5"/>
  <c r="F37" i="5"/>
  <c r="F29" i="5"/>
  <c r="F63" i="5"/>
  <c r="F53" i="5"/>
  <c r="F49" i="5"/>
  <c r="F54" i="5"/>
  <c r="F25" i="5"/>
  <c r="F27" i="5"/>
  <c r="F60" i="5"/>
  <c r="I34" i="6"/>
  <c r="I78" i="6" s="1"/>
  <c r="F40" i="7" s="1"/>
  <c r="Q31" i="6"/>
  <c r="Q34" i="6" s="1"/>
  <c r="J62" i="6"/>
  <c r="H57" i="12"/>
  <c r="J57" i="12" s="1"/>
  <c r="J48" i="12"/>
  <c r="J66" i="12" s="1"/>
  <c r="O78" i="6"/>
  <c r="I46" i="7" s="1"/>
  <c r="I49" i="7" s="1"/>
  <c r="I101" i="7" s="1"/>
  <c r="I103" i="7" s="1"/>
  <c r="Q47" i="6"/>
  <c r="P62" i="6"/>
  <c r="P78" i="6" s="1"/>
  <c r="H47" i="7" s="1"/>
  <c r="H49" i="7" s="1"/>
  <c r="G60" i="7"/>
  <c r="N78" i="6"/>
  <c r="G45" i="7" s="1"/>
  <c r="I62" i="6"/>
  <c r="Q45" i="6"/>
  <c r="J78" i="6"/>
  <c r="F41" i="7" s="1"/>
  <c r="Q52" i="6"/>
  <c r="N62" i="6"/>
  <c r="Q48" i="6"/>
  <c r="M78" i="6"/>
  <c r="G44" i="7" s="1"/>
  <c r="G49" i="7" s="1"/>
  <c r="G101" i="7" s="1"/>
  <c r="G103" i="7" s="1"/>
  <c r="Q56" i="6"/>
  <c r="Q57" i="6"/>
  <c r="Q51" i="6"/>
  <c r="H101" i="7" l="1"/>
  <c r="G61" i="7"/>
  <c r="G62" i="7" s="1"/>
  <c r="H86" i="7"/>
  <c r="F49" i="7"/>
  <c r="Q62" i="6"/>
  <c r="Q78" i="6" s="1"/>
  <c r="H80" i="7"/>
  <c r="H82" i="7" s="1"/>
  <c r="H102" i="7" l="1"/>
  <c r="J102" i="7"/>
  <c r="J103" i="7" s="1"/>
  <c r="J105" i="7" s="1"/>
  <c r="H87" i="7"/>
  <c r="H88" i="7" s="1"/>
  <c r="F51" i="7"/>
  <c r="F101" i="7"/>
  <c r="F103" i="7" s="1"/>
  <c r="H103" i="7"/>
  <c r="G93" i="7" l="1"/>
  <c r="G95" i="7"/>
  <c r="I104" i="7" s="1"/>
  <c r="I105" i="7" s="1"/>
  <c r="J44" i="9" s="1"/>
  <c r="G94" i="7"/>
  <c r="G104" i="7" s="1"/>
  <c r="G105" i="7" s="1"/>
  <c r="I74" i="8" l="1"/>
  <c r="I79" i="8" s="1"/>
  <c r="I85" i="8" s="1"/>
  <c r="G107" i="8" s="1"/>
  <c r="J51" i="9"/>
  <c r="G96" i="7"/>
  <c r="H104" i="7" s="1"/>
  <c r="H105" i="7" s="1"/>
  <c r="F104" i="7"/>
  <c r="F105" i="7" s="1"/>
  <c r="I18" i="11" l="1"/>
  <c r="I20" i="11" s="1"/>
  <c r="G18" i="11"/>
  <c r="J50" i="9"/>
  <c r="J52" i="9" s="1"/>
  <c r="J58" i="9" s="1"/>
  <c r="E79" i="11" s="1"/>
  <c r="I89" i="8"/>
  <c r="I93" i="8" s="1"/>
  <c r="I97" i="8" s="1"/>
  <c r="G108" i="8" s="1"/>
  <c r="E62" i="11" s="1"/>
  <c r="E64" i="11" s="1"/>
  <c r="F107" i="7"/>
  <c r="H66" i="11" l="1"/>
  <c r="E77" i="11"/>
  <c r="J18" i="11"/>
  <c r="G20" i="11"/>
  <c r="E76" i="11" l="1"/>
  <c r="E78" i="11" s="1"/>
  <c r="E80" i="11" s="1"/>
  <c r="J20" i="11"/>
  <c r="J24" i="11" s="1"/>
  <c r="H68" i="11" s="1"/>
  <c r="H70" i="11"/>
  <c r="E82" i="11" s="1"/>
  <c r="F102" i="11" s="1"/>
  <c r="F107" i="11" l="1"/>
  <c r="F109" i="11" l="1"/>
  <c r="G109" i="11" l="1"/>
  <c r="F111" i="11"/>
  <c r="G111" i="11" l="1"/>
  <c r="G104" i="11"/>
  <c r="G103" i="11"/>
  <c r="G105" i="11"/>
  <c r="G102" i="11"/>
  <c r="G107" i="11"/>
</calcChain>
</file>

<file path=xl/comments1.xml><?xml version="1.0" encoding="utf-8"?>
<comments xmlns="http://schemas.openxmlformats.org/spreadsheetml/2006/main">
  <authors>
    <author>rbillene</author>
  </authors>
  <commentList>
    <comment ref="G54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La botella de jugo de limón comprado rindo 50 cucharadas</t>
        </r>
      </text>
    </comment>
  </commentList>
</comments>
</file>

<file path=xl/comments2.xml><?xml version="1.0" encoding="utf-8"?>
<comments xmlns="http://schemas.openxmlformats.org/spreadsheetml/2006/main">
  <authors>
    <author>rbillene</author>
  </authors>
  <commentList>
    <comment ref="F40" authorId="0">
      <text>
        <r>
          <rPr>
            <b/>
            <sz val="8"/>
            <color indexed="81"/>
            <rFont val="Tahoma"/>
          </rPr>
          <t>rbillene:</t>
        </r>
        <r>
          <rPr>
            <sz val="8"/>
            <color indexed="81"/>
            <rFont val="Tahoma"/>
          </rPr>
          <t xml:space="preserve">
Un Servicio es el proceso de atención de una mesa con sus clientes</t>
        </r>
      </text>
    </comment>
  </commentList>
</comments>
</file>

<file path=xl/sharedStrings.xml><?xml version="1.0" encoding="utf-8"?>
<sst xmlns="http://schemas.openxmlformats.org/spreadsheetml/2006/main" count="1351" uniqueCount="1053">
  <si>
    <t xml:space="preserve">6.  Elaboración de Comidas - </t>
  </si>
  <si>
    <t xml:space="preserve">      Presentación en Platos</t>
  </si>
  <si>
    <t>Cocinero / Ayudante Coc.</t>
  </si>
  <si>
    <t>7.  Entrega de Platos - Chequeo -</t>
  </si>
  <si>
    <t xml:space="preserve">     Servicio a clientes en mesa</t>
  </si>
  <si>
    <t xml:space="preserve">8.  Tiempo de clientes en mesa - </t>
  </si>
  <si>
    <t xml:space="preserve">      comida</t>
  </si>
  <si>
    <t xml:space="preserve">9.  Pedidos de postres y adicionales - </t>
  </si>
  <si>
    <t xml:space="preserve">      presentación de cartas y elección</t>
  </si>
  <si>
    <t xml:space="preserve">10.  Entrega de pedido a cocina y </t>
  </si>
  <si>
    <t xml:space="preserve">        chequeo en caja</t>
  </si>
  <si>
    <t>11. Entrega de Postres - Chequeo -</t>
  </si>
  <si>
    <t xml:space="preserve">      Servicio de Mesa</t>
  </si>
  <si>
    <t>12.  Tiempo del cliente en mesa -</t>
  </si>
  <si>
    <t xml:space="preserve">        postres</t>
  </si>
  <si>
    <t>13.  Solicitud de "cuenta" - indicación</t>
  </si>
  <si>
    <t xml:space="preserve">        de formas de pago</t>
  </si>
  <si>
    <t xml:space="preserve">14. Facturación en Caja </t>
  </si>
  <si>
    <t>Cajero</t>
  </si>
  <si>
    <t>15.  Entrega de "factura" a clientes y</t>
  </si>
  <si>
    <t xml:space="preserve">       recepción de medio de pago</t>
  </si>
  <si>
    <t>Mozo / Cajero</t>
  </si>
  <si>
    <t>17.  Levante de Platos en Mesa, entrega</t>
  </si>
  <si>
    <t xml:space="preserve">        a cocina y vestido de mesa limpia</t>
  </si>
  <si>
    <t xml:space="preserve">18.  Limpieza, lavado y guarda de </t>
  </si>
  <si>
    <t xml:space="preserve">       vajilla y adicionales usados</t>
  </si>
  <si>
    <t>Ayudante de Cocina</t>
  </si>
  <si>
    <t>Tiempo total de uso de mesa /cliente</t>
  </si>
  <si>
    <t>16.  Entrega de vuelto a cliente y saludo</t>
  </si>
  <si>
    <t>minutos</t>
  </si>
  <si>
    <t>Tiempos de Trabajo (en minutos) de empleados</t>
  </si>
  <si>
    <t>Jefe de Salón (tiempo directo) =</t>
  </si>
  <si>
    <t>Mozo =</t>
  </si>
  <si>
    <t>Cajero =</t>
  </si>
  <si>
    <t>Cocinero (supone 30% de tiempo a platos) =</t>
  </si>
  <si>
    <t>Ayudante de Cocina (70% de tiempo a platos) =</t>
  </si>
  <si>
    <t>Ayudante de Almacén =</t>
  </si>
  <si>
    <t xml:space="preserve">Total en Minutos de Empleados = </t>
  </si>
  <si>
    <t>Totales Generales</t>
  </si>
  <si>
    <t>Tiempos de cada paso en minutos</t>
  </si>
  <si>
    <t>Los tiempos de atención promedio de mozo por persona se obtiene de la estadísticas generales en horarios normales, picos y</t>
  </si>
  <si>
    <t xml:space="preserve"> bajos.  Si bien la cantidad que ajusta el promedio es de 5 mesas por hora, en días y horarios picos los mozos optimizan sus</t>
  </si>
  <si>
    <t xml:space="preserve"> tiempos logrando atender hasta 8 mesas por hora, mientras que en jornadas d baja actividad, los tiempos de atención se</t>
  </si>
  <si>
    <t xml:space="preserve"> extiende haciendo que un mozo llegue a atender un mínimo de 3 mesas horas.</t>
  </si>
  <si>
    <t>Por la dispersión que tienen los ritmos de los distintos días, horarios, pedidos de clientes, etc., se trabaja con valores promedios</t>
  </si>
  <si>
    <t xml:space="preserve"> que se entienden y evalúan como razonables.</t>
  </si>
  <si>
    <t>C.  Hoja "Esquemas"</t>
  </si>
  <si>
    <t>Se presenta un cuadro con un servicio de comidas (cena) prestado a cuatro clientes en una mesa.  Es el tipo de servicio más</t>
  </si>
  <si>
    <t xml:space="preserve"> habitual, por lo que es un buen representativo del proceso, de los tiempos que demanda cada paso, y de los empleados que</t>
  </si>
  <si>
    <t xml:space="preserve"> intervienen en el mismo.</t>
  </si>
  <si>
    <t>La casuística ofrece mucha variedad que hace que el proceso descrito no siempre se cumpla como el del ejemplo, ya sea por</t>
  </si>
  <si>
    <t xml:space="preserve"> los pasos a seguir, los tiempos y/o los empleados que intervienen.  Es muy distinto atender una mesa para dos personas un</t>
  </si>
  <si>
    <t xml:space="preserve"> día Martes al almuerzo, que atender a una familia de 6 personas un Sábado por la noche.  Sin embargo, el proceso presentado</t>
  </si>
  <si>
    <t xml:space="preserve"> es un buen representativo del caso más habitual y concuerda con el promedio general de los servicios y tiempos prestados.</t>
  </si>
  <si>
    <t>En el cuadro se obtienen los tiempos en que cada "centro de costos" interviene en el proceso.</t>
  </si>
  <si>
    <t>Al pie del mismo se presentan los tiempos estimados, siempre en minutos, desde el punto de vista del "cliente" y de cada uno de</t>
  </si>
  <si>
    <t xml:space="preserve"> los empleados que interviene en el proceso.</t>
  </si>
  <si>
    <t xml:space="preserve">Posee algo más de 65 empleados distribuídos en tres turnos, reforzando el del fin de semana, y todos ellos son asalariados </t>
  </si>
  <si>
    <t>6.  Esquema General de Asignación de Costos a Objetos de Costos</t>
  </si>
  <si>
    <t>Cuadro 5:  Esquema de un proceso de prestación de servicio</t>
  </si>
  <si>
    <t>Cuadro 6:  Esquema general de asignación de costos a objeto de costos</t>
  </si>
  <si>
    <t>Como su nombre lo indica, el esquema es general, que sirve de guía para realizar las asignaciones de costos</t>
  </si>
  <si>
    <t>Grupos de Costos y su forma de asignación</t>
  </si>
  <si>
    <t>De Cocina y Elaboración:</t>
  </si>
  <si>
    <t>Materias Primas y Alimentos = Se asignan en forma directa a los platos elaborados</t>
  </si>
  <si>
    <t>Mano de Obra Directa = Se asignan por estimación de tiempos en la elaboración de cada plato</t>
  </si>
  <si>
    <t>CIF y M. Obra Indirecta = Se asignan por medio de las tasas de "tiempos de elaboración"</t>
  </si>
  <si>
    <t>De Salón Comercial y Caja</t>
  </si>
  <si>
    <t>Insumos directos = Se asignan directamente a la mesas servidas</t>
  </si>
  <si>
    <t>Mano de Obra Directa = Mozos = Por asignación de tiempos a las mesas atendidas</t>
  </si>
  <si>
    <t>CIF Y Mano de Obra Indirecta = Por una tasa promedio de "costo  minuto / mesa"</t>
  </si>
  <si>
    <t>Costos de Instalaciones de Apoyo</t>
  </si>
  <si>
    <t>Se asignan por secundaria al resto de centros (tanto productivos como de servicios)</t>
  </si>
  <si>
    <t>En los productivos forman parte de los CIF</t>
  </si>
  <si>
    <t>Resto de Costos Generales e Indirectos</t>
  </si>
  <si>
    <t>Se asignan a las "mesas", no a los platos, por medio de una "Tasa" o cuota de contribución CITPA</t>
  </si>
  <si>
    <t xml:space="preserve"> por minuto / mesa.</t>
  </si>
  <si>
    <t>Rubro / Cuenta</t>
  </si>
  <si>
    <t>Concepto</t>
  </si>
  <si>
    <t>Directo</t>
  </si>
  <si>
    <t>Indirecto</t>
  </si>
  <si>
    <t>I</t>
  </si>
  <si>
    <t>Gastos Mixtos (semivariables) Indirectos</t>
  </si>
  <si>
    <t>Total Grupo II</t>
  </si>
  <si>
    <t>III</t>
  </si>
  <si>
    <t>Gastos Fijos y Directos a Centros de Costos</t>
  </si>
  <si>
    <t>Total Grupo III</t>
  </si>
  <si>
    <t>IV</t>
  </si>
  <si>
    <t>Gastos Fijos e Indirectos</t>
  </si>
  <si>
    <t>Seguros contra Incendios y Otros Riesgos</t>
  </si>
  <si>
    <t>Seguros contra Terceros  - Responsabilidad Civil</t>
  </si>
  <si>
    <t>Depreciaciones Edificio e Instalaciones</t>
  </si>
  <si>
    <t>Tasas y Servicios Municipales</t>
  </si>
  <si>
    <t>Impuesto Inmobiliario (DGR)</t>
  </si>
  <si>
    <t>Servicio de Vigilancia y Alarmas</t>
  </si>
  <si>
    <t>Otros Gastos Fijos e Indirectos</t>
  </si>
  <si>
    <t>Total Grupo IV</t>
  </si>
  <si>
    <t>V</t>
  </si>
  <si>
    <t>Gastos Discrecionales</t>
  </si>
  <si>
    <t>Publicidad y Propaganda</t>
  </si>
  <si>
    <t>Capacitación al Personal</t>
  </si>
  <si>
    <t>Otros Gastos Discrecionales</t>
  </si>
  <si>
    <t>Total Grupo V</t>
  </si>
  <si>
    <t>VI</t>
  </si>
  <si>
    <t>Gastos Eventuales</t>
  </si>
  <si>
    <t>Organización Eventos Imprevistos</t>
  </si>
  <si>
    <t>Reparaciones y Arreglos Especiales</t>
  </si>
  <si>
    <t>Otros Gastos Eventuales</t>
  </si>
  <si>
    <t>Total Grupo VI</t>
  </si>
  <si>
    <t>TOTAL GENERAL</t>
  </si>
  <si>
    <t>Ingresos por Ventas</t>
  </si>
  <si>
    <t>Venta de Comidas</t>
  </si>
  <si>
    <t>Venta de Bebidas</t>
  </si>
  <si>
    <t>Venta de Cafetería</t>
  </si>
  <si>
    <t>Total de Ingresos Por Ventas</t>
  </si>
  <si>
    <t>Materias Primas e Insumos Directos y Variables</t>
  </si>
  <si>
    <t>Consumo - Gasto - Compra de Alimentos Varios</t>
  </si>
  <si>
    <t>Consumo - Gasto - Compra de Bebidas Varias</t>
  </si>
  <si>
    <t>Consumo - Gasto - Compra de Infusiones y Cafetería</t>
  </si>
  <si>
    <t>Elementos de Limpieza e Higiene</t>
  </si>
  <si>
    <t>Consumo Elementos Nuevos - Blanco - Manteles - Etc.</t>
  </si>
  <si>
    <t>Consumo - Otras Materias Primas e Insumos Directos</t>
  </si>
  <si>
    <t>Otras Materias Primas e Insumos Directos y Variables</t>
  </si>
  <si>
    <t>Energía Eléctrica (único medidor para todo el Restaurante)</t>
  </si>
  <si>
    <t>Gas (medidor único todo Resto)</t>
  </si>
  <si>
    <t>Agua (medidor único todo Resto)</t>
  </si>
  <si>
    <t>Sueldos y Gastos en Personal  Directo de Cocina</t>
  </si>
  <si>
    <t>Sueldos y Gastos en Personal Directo de Salón - Mozos</t>
  </si>
  <si>
    <t>Otros Gastos Variables sobre Ventas</t>
  </si>
  <si>
    <t>Impuesto a los Ingresos Brutos sobre Ventas (4%)</t>
  </si>
  <si>
    <t>Comisiones Mozos por Ventas (3%)</t>
  </si>
  <si>
    <t>Comsiones Cocineros por Comidas (2%)</t>
  </si>
  <si>
    <t>Sueldos y Gastos en Personal de Cajas / Facturación</t>
  </si>
  <si>
    <t>Sueldos y Gastos en Personal de Administración y Contad.</t>
  </si>
  <si>
    <t>Sueldos y Gastos en Personal de Encargados Manten.</t>
  </si>
  <si>
    <t>Sueldos y Gastos en Personal de Jefes y Ayud. Salón</t>
  </si>
  <si>
    <t>Sdos. Y Gts. En Personal de Jefe Cocina y  Lavadores</t>
  </si>
  <si>
    <t>Depreciaciones Equipamiento, Máquinas y Mobiliario</t>
  </si>
  <si>
    <t>Depreciación de Vajilla, Utensillos y Herramientas Varias</t>
  </si>
  <si>
    <t>Otras Depreciaciones (Sistemas, Muebles y Útiles, Carteles..)</t>
  </si>
  <si>
    <t>Servicio de Limpieza Diario</t>
  </si>
  <si>
    <t>Teléfono, Internet y Otras Comunicaciones</t>
  </si>
  <si>
    <t>Honorarios Profesionales Diversos</t>
  </si>
  <si>
    <t>VII</t>
  </si>
  <si>
    <t>Servicio de Música y Ambientación</t>
  </si>
  <si>
    <t>Insumos de Oficinas, Mantenimientos, Repuestos Generales..</t>
  </si>
  <si>
    <t>Internet - Publicidad - Promociones - WEB del Resto</t>
  </si>
  <si>
    <t>Promociones - Obsequios - Folletería</t>
  </si>
  <si>
    <t>Total Grupo VII</t>
  </si>
  <si>
    <t>Indemnizaciones por Despidos</t>
  </si>
  <si>
    <t>VIII</t>
  </si>
  <si>
    <t>RESULTADO OPERATIVO ANTES DE INTER. E IMPUESTOS</t>
  </si>
  <si>
    <t>Servicio de Lavandería</t>
  </si>
  <si>
    <t>Diferencia de Inventario - Mermas</t>
  </si>
  <si>
    <t>Gastos y Comisiones Bancarias (sin Intereses)</t>
  </si>
  <si>
    <t>% en  F. De Ingresos y Gastos</t>
  </si>
  <si>
    <t xml:space="preserve"> % en Función de Ventas Tot.</t>
  </si>
  <si>
    <t>7.  Resultados Operativos Normales "Promedios Mensuales" Últimos Meses</t>
  </si>
  <si>
    <t>D.  Hoja "Rdos Operativos"</t>
  </si>
  <si>
    <t>Cuadro 7:  Rdos Operativos Promedios Mensuales de los Últimos Meses</t>
  </si>
  <si>
    <t>Muestra los resultados operativos, en los que se excluyen los intereses por financiación e impuesto a las ganancias, agrupados</t>
  </si>
  <si>
    <t xml:space="preserve"> de acuerdo al Plan de Cuentas del Restaurante (en forma resumida) en rubros que facilitan su posterior estudio y tratamiento</t>
  </si>
  <si>
    <t xml:space="preserve"> de costos.</t>
  </si>
  <si>
    <t>Recordamos que por tratarse de la "adaptación didáctica y simplificación" de un caso real, en dicho proceso se pueden haber</t>
  </si>
  <si>
    <t xml:space="preserve"> perdido ciertas relaciones lógicas entre los números y omitidos algunos otros conceptos y costos relevantes.</t>
  </si>
  <si>
    <t>Los resultados registrados se encuentran debidamente "devengados", es decir, contienen los costos corrientes, los previstos y</t>
  </si>
  <si>
    <t xml:space="preserve"> los diferidos correspondientes a un mes normal de actividad.</t>
  </si>
  <si>
    <t>8.  Asignación Primaria de Costos Indirectos Estimados Mensuales</t>
  </si>
  <si>
    <t>Base Asignación</t>
  </si>
  <si>
    <t>Indirectos Asignables a Centros de Costos</t>
  </si>
  <si>
    <t>Directos</t>
  </si>
  <si>
    <t>A Objeto de Costos</t>
  </si>
  <si>
    <t>A Capacidad Ociosa de Mano Obra</t>
  </si>
  <si>
    <t>II.a</t>
  </si>
  <si>
    <t>II.b</t>
  </si>
  <si>
    <t>Gastos Variables Indirectos</t>
  </si>
  <si>
    <t>Asignación Estimada</t>
  </si>
  <si>
    <t>Asignación Específica</t>
  </si>
  <si>
    <t>Reposición de bazar, vajillas, utensillos, accesorios cocina</t>
  </si>
  <si>
    <t xml:space="preserve">Consumo de otros elementos de Mesas </t>
  </si>
  <si>
    <t>Por Potencia Instalada</t>
  </si>
  <si>
    <t xml:space="preserve">Estimación Consumo </t>
  </si>
  <si>
    <t>Directo - Estimación Oc.</t>
  </si>
  <si>
    <t>Por Valores de Bs. Uso</t>
  </si>
  <si>
    <t>Por Valor de Edif. E Instal</t>
  </si>
  <si>
    <t xml:space="preserve"> Por Superficie Ocupada</t>
  </si>
  <si>
    <t xml:space="preserve"> Asignación s/ Estadíst.</t>
  </si>
  <si>
    <t>E.  Hoja "Primaria"</t>
  </si>
  <si>
    <t>Cuadro 8:  Asignación Primaria de Costos Estimados Mensuales</t>
  </si>
  <si>
    <t>La asignación (o distribución) primaria tiene por objeto llevar los "costos indirectos" a los "centros de costos" en los que se ha</t>
  </si>
  <si>
    <t xml:space="preserve"> dividido el restaurante.</t>
  </si>
  <si>
    <t>Por definición, los "costos directos" se asignan a los objetos de costos finales (comidas elaboradas y mesas atendidas), no</t>
  </si>
  <si>
    <t xml:space="preserve"> siendo necesario su paso previo por los centros de costos.</t>
  </si>
  <si>
    <t>Identificados los costos indirectos (que ya lo teníamos en el cuadro 7) corresponden llevarlos a los centros de costos.</t>
  </si>
  <si>
    <t>Este proceso se hace por medio de diversos mecanismos de asignación o bases de distribución.  Veamos las principales usadas</t>
  </si>
  <si>
    <t xml:space="preserve"> en el caso:</t>
  </si>
  <si>
    <r>
      <t>Asignación Estimada:</t>
    </r>
    <r>
      <rPr>
        <i/>
        <sz val="10"/>
        <rFont val="Arial"/>
        <family val="2"/>
      </rPr>
      <t xml:space="preserve"> Significa que por medio de calculos especiales de uso, consumos o similares, se ha podido estimar</t>
    </r>
  </si>
  <si>
    <t xml:space="preserve">  la asignación de un costo a un centro.</t>
  </si>
  <si>
    <r>
      <t>Asignación Específica:</t>
    </r>
    <r>
      <rPr>
        <i/>
        <sz val="10"/>
        <rFont val="Arial"/>
        <family val="2"/>
      </rPr>
      <t xml:space="preserve"> Es cuando la mayor parte (o la totalidad) de un costo se relaciona únicamente (o en su mayor parte)</t>
    </r>
  </si>
  <si>
    <t xml:space="preserve"> con un único (no mas de tres) centros de costos.</t>
  </si>
  <si>
    <r>
      <t>Potencia Insatalada:</t>
    </r>
    <r>
      <rPr>
        <i/>
        <sz val="10"/>
        <rFont val="Arial"/>
        <family val="2"/>
      </rPr>
      <t xml:space="preserve">  Es la base obtenida de un estudio de ingeniería industrial respecto al consumo de energía teórico en kw.</t>
    </r>
  </si>
  <si>
    <t xml:space="preserve"> que puede realizar en una hora de trabajo a full cada centro de costos.</t>
  </si>
  <si>
    <r>
      <t>Estimación de Consumos:</t>
    </r>
    <r>
      <rPr>
        <i/>
        <sz val="10"/>
        <rFont val="Arial"/>
        <family val="2"/>
      </rPr>
      <t xml:space="preserve"> Es muy similar al primero en el que los consumos que realizan los diversos centros de costos son</t>
    </r>
  </si>
  <si>
    <t xml:space="preserve"> muy sencillos de calcularlos (o estimarlos); o el valor a distribuir es tan poco significativo que no merece otro análisis más</t>
  </si>
  <si>
    <t xml:space="preserve"> detallado.</t>
  </si>
  <si>
    <r>
      <t>Por valor de Bienes de Uso:</t>
    </r>
    <r>
      <rPr>
        <i/>
        <sz val="10"/>
        <rFont val="Arial"/>
        <family val="2"/>
      </rPr>
      <t xml:space="preserve">  La base de cáclulo es el valor de bienes de uso totales asignados a cada centro de costos.</t>
    </r>
  </si>
  <si>
    <r>
      <t>Por valores de Edificios e Instalaciones:</t>
    </r>
    <r>
      <rPr>
        <i/>
        <sz val="10"/>
        <rFont val="Arial"/>
        <family val="2"/>
      </rPr>
      <t xml:space="preserve">  Es muy similar al anterior sólo que se toman los valores del terreno, edificio y sus</t>
    </r>
  </si>
  <si>
    <t xml:space="preserve"> instalaciones.</t>
  </si>
  <si>
    <r>
      <t>Por superficie ocupada:</t>
    </r>
    <r>
      <rPr>
        <i/>
        <sz val="10"/>
        <rFont val="Arial"/>
        <family val="2"/>
      </rPr>
      <t xml:space="preserve">  Se toma como base la superficie en m2 estimada que ocupa cada centro de costos.</t>
    </r>
  </si>
  <si>
    <r>
      <t>Asignación según estadísticas:</t>
    </r>
    <r>
      <rPr>
        <i/>
        <sz val="10"/>
        <rFont val="Arial"/>
        <family val="2"/>
      </rPr>
      <t xml:space="preserve">  En este caso la empresa lleva información estadísticas de consumos por cada centro de costos.</t>
    </r>
  </si>
  <si>
    <t xml:space="preserve"> Se supone que los datos recientemente históricos son vigentes para el nuevo período que se distribuye.</t>
  </si>
  <si>
    <r>
      <t>Control:</t>
    </r>
    <r>
      <rPr>
        <sz val="10"/>
        <rFont val="Arial"/>
        <family val="2"/>
      </rPr>
      <t xml:space="preserve">  La suma de los cargos realizados a los "objetos de costos" + la realizada a los "centros de costos" debe coincidir siempre</t>
    </r>
  </si>
  <si>
    <t xml:space="preserve"> con la masa de costos previas a distribuir.</t>
  </si>
  <si>
    <t>9.  Distribución Secundaria:</t>
  </si>
  <si>
    <t>Consiste en asignar los costos indirectos cargados en los centros de costos de "apoyo" o "servicio" a los centros de costos</t>
  </si>
  <si>
    <t xml:space="preserve"> "productivos".</t>
  </si>
  <si>
    <t>Previamente se debe segregar los costos de capacidad ociosa en cada uno de los centros indirectos, para luego utilizar bases,</t>
  </si>
  <si>
    <t>tasas, estimaciones, estadísticas, u otros medios para correr dicha distribución.</t>
  </si>
  <si>
    <t>Simplificaciones de Nuestro Caso:</t>
  </si>
  <si>
    <t>El objetivo hasta ahora ha sido el de mostrar las partes o secciones de un restaurante y organizar la información contable y</t>
  </si>
  <si>
    <t xml:space="preserve"> estadística que debería llevarse por cada sector.</t>
  </si>
  <si>
    <t>Sin embargo, hay aspectos especiales que ya sea por su significatividad o conveniencia, conviene tratarlos de manera distitnta</t>
  </si>
  <si>
    <t xml:space="preserve"> al procedimiento habitual.</t>
  </si>
  <si>
    <t>Veamos los casos:</t>
  </si>
  <si>
    <t xml:space="preserve">1) Los centros de costos 1.102 "Baños" ,  2.101 "Cajas", por tener acumulados valores mensuales muy poco </t>
  </si>
  <si>
    <t xml:space="preserve">     significativos respecto a la masa total de costos del Resto, no conviene su tratamiento, para estos fines,</t>
  </si>
  <si>
    <r>
      <t xml:space="preserve">     por separado, por lo que se tratarán en forma conjunta, </t>
    </r>
    <r>
      <rPr>
        <b/>
        <sz val="10"/>
        <rFont val="Arial"/>
        <family val="2"/>
      </rPr>
      <t>como un macrocentro</t>
    </r>
    <r>
      <rPr>
        <sz val="10"/>
        <rFont val="Arial"/>
        <family val="2"/>
      </rPr>
      <t>, junto con el Salón</t>
    </r>
  </si>
  <si>
    <t xml:space="preserve">     Comercial.  Ahora, el nuevo "macrocentro" quedará compuesto por la suma de los centros 1.101 + 1.102 y +</t>
  </si>
  <si>
    <t>2)  Algo similar ocurre con los centros de costos 3.102 "Parrilla" y 3.111 "Almacén".  Sus importes mensuales</t>
  </si>
  <si>
    <t xml:space="preserve">     no justifican todo un tratamiento, para este tema, individual y por separado, por lo que se tomarán los tres</t>
  </si>
  <si>
    <t xml:space="preserve">    como un "macrocentro" cocina.</t>
  </si>
  <si>
    <t xml:space="preserve">3) El centro de costos de "Administración", por realizar tareas muy heterogéneas y, en muchos casos, poco </t>
  </si>
  <si>
    <t xml:space="preserve">     identificable con servicios directos prestados a los restantes centros (tales como las liquidaciones de</t>
  </si>
  <si>
    <t xml:space="preserve">     impuestos, los aspectos societarios, el planeamiento general de la empresa, etc.) su importe mensual </t>
  </si>
  <si>
    <t xml:space="preserve">     acumulado se tratará como un "Overhead" o una "contribución a soportar costos indirectos", siguiendo </t>
  </si>
  <si>
    <t xml:space="preserve">     nuestra metodología de "cáclulo de costos para cotización de precios", por lo que no se incluirá en este</t>
  </si>
  <si>
    <t xml:space="preserve">     proceso de distribución secundaria.</t>
  </si>
  <si>
    <t>Veamos como quedan las cosas:</t>
  </si>
  <si>
    <t>9.1  Nueva Composición de Centros de Costos para Distribución Secundaria</t>
  </si>
  <si>
    <t>Teniendo en cuenta lo comentado anteriormente, los costos indirectos quedan reasignados de la siguiente</t>
  </si>
  <si>
    <t xml:space="preserve">  manera:</t>
  </si>
  <si>
    <t xml:space="preserve">Macrocentro 1 Salón </t>
  </si>
  <si>
    <t>Macrocentro 2 Cocina</t>
  </si>
  <si>
    <t>Administrac.</t>
  </si>
  <si>
    <t>Control =</t>
  </si>
  <si>
    <t>9.2  Distribución de los costos de "Instalaciones de Apoyo" al resto de los "Macrocentros"</t>
  </si>
  <si>
    <t>El primer paso consiste en separar los costos fijos de los variables y mixtos cargados al centro de Instalaciones:</t>
  </si>
  <si>
    <t>Veamos dicha separación obteniendo los datos del respectivo cuadro de resultados</t>
  </si>
  <si>
    <t>Centro "Instalaciones de Apoyo"</t>
  </si>
  <si>
    <t>b) Costos Varialbes y Mixtos</t>
  </si>
  <si>
    <t>a) Costos Fijos (Estructura, Operación y Ev.)</t>
  </si>
  <si>
    <t>Total</t>
  </si>
  <si>
    <t>Según las estadísticas, estimaciones, informes gerenciales, etc. se calcula que el Restaurante ha estado trabajando</t>
  </si>
  <si>
    <t xml:space="preserve"> alrededor del 80% de su capacidad instalada para el período al que corresponden los datos de resultados.</t>
  </si>
  <si>
    <t>Los datos anteriores concuerdan con las estimaciones de los propios encargados de mantenimiento.</t>
  </si>
  <si>
    <t xml:space="preserve">Además, según los partes de "horas de trabajo" dedicadas a cada "macrocentro", el personal del área de </t>
  </si>
  <si>
    <t>18.  Simulador Global Simple</t>
  </si>
  <si>
    <t>La generación de resultados de un restaurante tiene cientos y cientos de variables que intervienen en su formación y que,</t>
  </si>
  <si>
    <t xml:space="preserve"> como consecuencia, pueden simularse.</t>
  </si>
  <si>
    <t>Esta gran "variedad" nos faculta para armar indicadores en diversos grado de detalle (desde muy simples a muy complejos)</t>
  </si>
  <si>
    <t xml:space="preserve"> y en diversos modelos.</t>
  </si>
  <si>
    <t>El presente apartado tiene por finalidad mostrar cómo se puede armar un simple simulador, a modo de ejemplo, y para que</t>
  </si>
  <si>
    <t xml:space="preserve"> le sirva al lector para construir los simulados a su medida.</t>
  </si>
  <si>
    <t>Veamos el punto de nivelación tradicional y luego un simulador "simple", pero más trabajado que el punto de equilibrio.</t>
  </si>
  <si>
    <t>a)  Equilibrio Tradicional:  Ventas de Nivelación (Vn)</t>
  </si>
  <si>
    <t>a) Cálculo de los Costos Variables =</t>
  </si>
  <si>
    <t>b) Nivel de Ventas según Cuadro Rdo. Operativo =</t>
  </si>
  <si>
    <t xml:space="preserve"> (No incluye costos mixtos)</t>
  </si>
  <si>
    <t>c) Razón de Recuperacion (rr = CV / V) =</t>
  </si>
  <si>
    <t xml:space="preserve">d) Razón de Contribución ( 1- rr) = </t>
  </si>
  <si>
    <t>e) Costos Fijos + Eventuales + Discrecionales + Mixtos =</t>
  </si>
  <si>
    <t>f) Ventas de Nivelación =  e) / d)</t>
  </si>
  <si>
    <t>b)  Un simulador general "posible"</t>
  </si>
  <si>
    <t>1)  Horarios por Día Disponibles al Público =</t>
  </si>
  <si>
    <t>3) Total de Horas de Servicio Disponible =</t>
  </si>
  <si>
    <t>2) Días al Mes Disponible (promedio) =</t>
  </si>
  <si>
    <t>4) Cantidad de Mesas Disponibles =</t>
  </si>
  <si>
    <t>6)  Cantidad Promedio de Clientes por Mesa =</t>
  </si>
  <si>
    <t>7)  Tiempo Minuto Est. Prom. Por uso de Mesas por Serv. =</t>
  </si>
  <si>
    <t>Conceptos / Ítems</t>
  </si>
  <si>
    <t>5) Cantidad de Horas Mesas Disponibles para Servicio =</t>
  </si>
  <si>
    <t xml:space="preserve"> Instalaciones informa que, en los últimos meses, su dedicación de tiempos ha sido la siguiente (ignorando los </t>
  </si>
  <si>
    <t>tiempos de trabajo dedicados a su propio sector, es decir, las autoprestaciones):</t>
  </si>
  <si>
    <t>Salón Comercial =</t>
  </si>
  <si>
    <t>Cocina =</t>
  </si>
  <si>
    <t>Administración =</t>
  </si>
  <si>
    <t>Con estos datos podemos correr la distribución secundaria:</t>
  </si>
  <si>
    <t>a) Segregación de los costos de Capacidad No Utilizada</t>
  </si>
  <si>
    <t>1)  Costos Fijos Asignados al Centro de Instalaciones =</t>
  </si>
  <si>
    <t>2)  Estimación de capacidad no utilizada (100% - 80%) =</t>
  </si>
  <si>
    <t>3)  Costos Fijos de Capacidad No Utilizada</t>
  </si>
  <si>
    <t>b)  Determinación de Costos Distribuíbles del Centro de Instalaciones</t>
  </si>
  <si>
    <t>1)  Costos Totales Asignados al Centro por Primaria =</t>
  </si>
  <si>
    <t>2) Menos:  Costos Fijos de Capacidad No Utilizada =</t>
  </si>
  <si>
    <t>3)  Costos Distribuíbles del Centro de Instalaciones =</t>
  </si>
  <si>
    <t>c)  Distribución en función de Partes de Trabajo</t>
  </si>
  <si>
    <t>Totales =</t>
  </si>
  <si>
    <t>d)  Posición Luego de Distribución Secundaria:</t>
  </si>
  <si>
    <t>Capacida No Utilizada</t>
  </si>
  <si>
    <t>Etapas</t>
  </si>
  <si>
    <t>1)  Por Asignación Primaria =</t>
  </si>
  <si>
    <t>2) Segregación de Capacidad No Utilizada =</t>
  </si>
  <si>
    <t>Subtotal</t>
  </si>
  <si>
    <t>3)  Distribución del Centro "Instalaciones"</t>
  </si>
  <si>
    <t>Total por Secundaria</t>
  </si>
  <si>
    <t>F.  Hoja "Secundaria"</t>
  </si>
  <si>
    <t>Se incluyen los Cuadros 9; 9.1; y una serie de cálculos adicionales.</t>
  </si>
  <si>
    <t>Las explicaciones y pasos seguidos para elaborarlos y resolver este paso se explican en la misma hoja a la cual nos remitimos.</t>
  </si>
  <si>
    <t>10.  Cálculo de los costos unitarios de "conversión"</t>
  </si>
  <si>
    <t>Los costos de "conversión" están compuestos por los elementos "mano de obra directa" y "costos indirectos</t>
  </si>
  <si>
    <t xml:space="preserve"> de elaboración / atención".  Son los que transforman (convierten) la materia prima (alimentos básicos y </t>
  </si>
  <si>
    <t xml:space="preserve"> adicionales) en los productos terminados (platos elaborados y servidos al cliente).</t>
  </si>
  <si>
    <t>En el cuadro 9 obtuvimos los valores de "costos indirectos" por secundaria correspondiente a los "centros finales o productivos", o sea,</t>
  </si>
  <si>
    <t xml:space="preserve"> del Macrocentro Salón y del Macrocentro Cocina.  Recordemos que el centro Administración se tratará como Overhead.</t>
  </si>
  <si>
    <t>Ahora veremos cada uno de los grupos de elementos de "costos de conversión" que utiliza Restaurante Green Fish:</t>
  </si>
  <si>
    <t>a)  Personal Directo de Cocina:</t>
  </si>
  <si>
    <t>1)  Se consideran 7 cocineros + 3 parrilleros + 10 ayudantes =</t>
  </si>
  <si>
    <t>empleados de cocina</t>
  </si>
  <si>
    <t>2)  Los costos en sueldos y demás gastos en personal según primaria fueron de =</t>
  </si>
  <si>
    <t xml:space="preserve">3) El tiempo de trabajo total en horas al mes sumado de los 20 empleados se </t>
  </si>
  <si>
    <t xml:space="preserve">     obtiene de la siguiente manera:</t>
  </si>
  <si>
    <t>Turno A</t>
  </si>
  <si>
    <t>Turno B</t>
  </si>
  <si>
    <t>Turno C</t>
  </si>
  <si>
    <t>b) Horas de Trabajo Día =</t>
  </si>
  <si>
    <t xml:space="preserve">a) Empleados  = </t>
  </si>
  <si>
    <t>c) Días de Trabajo Mes =</t>
  </si>
  <si>
    <t>d) Horas Totales Estim =</t>
  </si>
  <si>
    <t>e) En Minutos ( * 60)</t>
  </si>
  <si>
    <t>4)  El costo de Mano de Obra "Promedio" por Minuto es de =</t>
  </si>
  <si>
    <t>El supuesto indica que todo el personal gana lo mismo o, lo que</t>
  </si>
  <si>
    <t xml:space="preserve"> es similar, que es lo mismo el costo del minuto de trabajo de un tipo</t>
  </si>
  <si>
    <t xml:space="preserve"> de empleado u otro.  Este cáclulo se puede personalizar para cada</t>
  </si>
  <si>
    <t xml:space="preserve"> empleado en particular.</t>
  </si>
  <si>
    <t>b)  Personal Directo de Salón - Mozos</t>
  </si>
  <si>
    <t>1)  Se consideran los 20 mozos de los tres turnos =</t>
  </si>
  <si>
    <t>mozos</t>
  </si>
  <si>
    <t>b) Horas Atención Público =</t>
  </si>
  <si>
    <r>
      <t>Advertencia:</t>
    </r>
    <r>
      <rPr>
        <i/>
        <sz val="10"/>
        <rFont val="Arial"/>
        <family val="2"/>
      </rPr>
      <t xml:space="preserve">  En el caso de los cocineros se tomó el tiempo completo de la jornada laboral, mientras que</t>
    </r>
  </si>
  <si>
    <t xml:space="preserve">  en el de los mozos se ha tomado el tiempo de apertura al público.  El supuesto es que los mozos sólo realizan</t>
  </si>
  <si>
    <t xml:space="preserve"> un proceso productivo (en este caso de prestación de servicio) cuando atienden a los clientes, par lo que se</t>
  </si>
  <si>
    <t xml:space="preserve"> requiere que el salón esté abierto, mientras que los cocineros realizan trabajos productivos (elaboración) </t>
  </si>
  <si>
    <t xml:space="preserve"> durante toda la jornada laboral dado que van anticipando la preparación de algunos platos, postres, etc.</t>
  </si>
  <si>
    <t xml:space="preserve"> Lo importante es el "tiempo de trabajo productivo" más que el "tiempo de presencia en fábrica".</t>
  </si>
  <si>
    <t>c)  Personal Directo de Cajas y Facturación</t>
  </si>
  <si>
    <t>1)  Se consideran los 3 cajeros, uno por cada turno =</t>
  </si>
  <si>
    <t>d)  Costos Indirectos Unitarios de Sector Cocina:</t>
  </si>
  <si>
    <t>a)  Los costos recibidos por secundaria del Macrocentro Cocina son =</t>
  </si>
  <si>
    <t>b)  Los minutos de trabajo totales de toda la mano de obra de cocina disponible</t>
  </si>
  <si>
    <t xml:space="preserve">       en un mes, que es la capacidad de elaboración de la misma, es de =</t>
  </si>
  <si>
    <t>c)  El Costo Indirecto de Cocina llevado a cada minuto de trabajo es de =</t>
  </si>
  <si>
    <t xml:space="preserve">e)  Según los estudios de capacidad de mesada, de capacidad de horno, </t>
  </si>
  <si>
    <t xml:space="preserve">     simultáneamente, suponiendo que como mínimo estén 1 minuto cada uno =</t>
  </si>
  <si>
    <t>platos máximos / minuto</t>
  </si>
  <si>
    <t>f)  Costo Indirecto Minuto de Cocina asignable a cada plato =</t>
  </si>
  <si>
    <t xml:space="preserve">      y similares, en la cocina se pueden elaborar como máximo 15 platos </t>
  </si>
  <si>
    <t>e)  Costo Indirecto Unitario Por Minuto de Ocupación de Mesas en el Salón</t>
  </si>
  <si>
    <t>a)  Los costos recibidos por secundaria del Macrocentro Salón son =</t>
  </si>
  <si>
    <t>c)  El Costo Indirecto de Salón por cada minuto de apertura en el mes es de =</t>
  </si>
  <si>
    <t>d) La cantidad de mesas disponibles en cada minuto es de =</t>
  </si>
  <si>
    <t>f)  Costo Indirecto Minuto de Ocupación de Mesa es de =</t>
  </si>
  <si>
    <t>b)  Los minutos total de apertura del salón en el mes al público en general son=</t>
  </si>
  <si>
    <t xml:space="preserve"> minutos mes de apertura</t>
  </si>
  <si>
    <t>Mano de Obra Directa</t>
  </si>
  <si>
    <t>Costo Minuto Personal de Cocina</t>
  </si>
  <si>
    <t>Costo Minuto Mozos</t>
  </si>
  <si>
    <t>Costo Minuto Cajero</t>
  </si>
  <si>
    <t>Costos Indirectos Sectores Productivos</t>
  </si>
  <si>
    <t>Costo Minuto Cocina por c/Plato</t>
  </si>
  <si>
    <t>Costo Minuto Mesa</t>
  </si>
  <si>
    <t>Costos Min.</t>
  </si>
  <si>
    <t>11.  Tabla de Costos de Conversión</t>
  </si>
  <si>
    <t>G.  Hoja "Costos de Conversión"</t>
  </si>
  <si>
    <t>Esta hoja muestra los cáclulos de los costos de "conversión", compuesto por la mano de obra directa clasificada por rubro (cocineros,</t>
  </si>
  <si>
    <t xml:space="preserve">  mozos, cajeros), y por los costos indirectos de los sectores productivos (Cocina y Salón).</t>
  </si>
  <si>
    <t>Las explicaciones y detalles de los cuadros 10 y 11 se comentar en la misma hoja a la cual nos remitimos.</t>
  </si>
  <si>
    <t>12.  Cálculo de la Contribución a Soportar "Overhead" (Indirectos Generales)</t>
  </si>
  <si>
    <t>Discusión:</t>
  </si>
  <si>
    <t>Los costos de elaboración de comida incluyen los costos de las materias primas (alimentos), mano de obra directa (cocineros) y los</t>
  </si>
  <si>
    <t xml:space="preserve"> costos indirectos de cocina, almacén, despensa, cuidado de instalaciones, etc.  En resumen, son costos de "producción".</t>
  </si>
  <si>
    <t xml:space="preserve">Por otro lado, los costos de servir la comida en la mesa y atender al cliente, son costos de tipo "comercial / operativo", dado que </t>
  </si>
  <si>
    <t xml:space="preserve"> simultáneamente se vende el producto "comida" y se presta el servicio de "ocupación de mesa" y de "mozos".  Por ello es</t>
  </si>
  <si>
    <t>lógico que al costo de los "platos" se le carguen los costos de los mozos que llevan la comida y la proporción de los costos de</t>
  </si>
  <si>
    <t xml:space="preserve"> salón.</t>
  </si>
  <si>
    <t>Ahora bien, el costo de elaborar una comida, servirla y retirar los platos son "costos" de las funciones "producción", "elaboración" y</t>
  </si>
  <si>
    <t xml:space="preserve"> "comercialización", por ser etapas que participan directamente en el proceso de negocio.</t>
  </si>
  <si>
    <t>Pero los "gastos de administración y financieros"  ¿Qué participación tienen en los costos ateriores?:  Ninguna, dado que, por</t>
  </si>
  <si>
    <t xml:space="preserve"> propia definición, son gastos de administración y financieros, y no de producción o comercialización.</t>
  </si>
  <si>
    <t>En principio el costo de producción y venta de los "platos" no tiene por qué soportar gastos de administración y financieros.</t>
  </si>
  <si>
    <r>
      <t>Pero si tomamos como referencia el "</t>
    </r>
    <r>
      <rPr>
        <b/>
        <sz val="10"/>
        <rFont val="Arial Narrow"/>
        <family val="2"/>
      </rPr>
      <t>precio del plato"</t>
    </r>
    <r>
      <rPr>
        <sz val="10"/>
        <rFont val="Arial Narrow"/>
        <family val="2"/>
      </rPr>
      <t>, este importe debe recuperar no sólo los costos de elaboración y servicio</t>
    </r>
  </si>
  <si>
    <t xml:space="preserve"> en mesa del mismo, sino que también debe contribuir y ayudar (el precio del plato) a pagar los gastos de administración, los</t>
  </si>
  <si>
    <t xml:space="preserve"> gastos financieros y la utilidad deseada por el Restaurante.</t>
  </si>
  <si>
    <t>Es por esta razón que se le suele cargar un "plus" o adicional sobre el costo de elaboración y entrega de los platos en concepto</t>
  </si>
  <si>
    <t xml:space="preserve"> de dicha contribución a soportar los costos indirectos generales de la empresa.</t>
  </si>
  <si>
    <t xml:space="preserve">Pasando en limpio, la cuota o cargo que se realiza al costo de un plato no forma parte de él, pero se realiza para exigirle al </t>
  </si>
  <si>
    <t xml:space="preserve"> precio de venta que contribuya a todos los gastos de la empresa y a generar utilidad.</t>
  </si>
  <si>
    <t>Aclarado que la contribución a "indirectos" no forma parte del "costo de elaboración y venta" de los platos, pero que se adiciona</t>
  </si>
  <si>
    <r>
      <t xml:space="preserve"> para completar la información, sobreviene el problema del </t>
    </r>
    <r>
      <rPr>
        <b/>
        <sz val="10"/>
        <rFont val="Arial Narrow"/>
        <family val="2"/>
      </rPr>
      <t>método de cálculo de la contribución.</t>
    </r>
  </si>
  <si>
    <t>Este tema está ampliamente tratado en nuestra obra "Cálculo de Costos para Cotización de Precios" (Billene, Errepar, Bs. As., 2004)</t>
  </si>
  <si>
    <r>
      <t xml:space="preserve"> texto al que nos remitimos, indicando que utilizaremos la base de los </t>
    </r>
    <r>
      <rPr>
        <b/>
        <sz val="10"/>
        <rFont val="Arial Narrow"/>
        <family val="2"/>
      </rPr>
      <t>"costos indirectos asignados a los Macrocentros"</t>
    </r>
    <r>
      <rPr>
        <sz val="10"/>
        <rFont val="Arial Narrow"/>
        <family val="2"/>
      </rPr>
      <t xml:space="preserve"> para</t>
    </r>
  </si>
  <si>
    <t xml:space="preserve"> calcular dicha contribución, sin considerar el costo de las materias primas (alimentos y bebidas) para dicha base por la distorsión</t>
  </si>
  <si>
    <t xml:space="preserve"> que puede generar la fluctuación de su valor a través de los meses por los distintos niveles de actividad.</t>
  </si>
  <si>
    <t>Los costos indirectos, al ser más estables en el tiempo, son más confiables para calcular esta tán discutida "contribución".</t>
  </si>
  <si>
    <t>Veamos los cálculos para Green Fish S.A.</t>
  </si>
  <si>
    <t>a)  Overhead (Gastos Indirectos Generales de Administración) a Considerar</t>
  </si>
  <si>
    <t>Debería tomarse un valor mensual normalizado de hechos eventuales o muy especiales.  Supondremos que</t>
  </si>
  <si>
    <t xml:space="preserve"> el valor del cuadro de resultados es razonable:</t>
  </si>
  <si>
    <t>Importe de Overhead a Tomar  =</t>
  </si>
  <si>
    <t>b)  Base de Centros Finales o Productores (de bienes y servicios finales)</t>
  </si>
  <si>
    <t>Tomamos los costos indirectos asignados por secundaria:</t>
  </si>
  <si>
    <t>Macrocentro Salón Comercial =</t>
  </si>
  <si>
    <t>Macrocentro Cocina =</t>
  </si>
  <si>
    <t>Total =</t>
  </si>
  <si>
    <t>c)  Relación de Contribución</t>
  </si>
  <si>
    <t>Se obtiene dividiendo a) con b)</t>
  </si>
  <si>
    <t>Relación de Contribución =</t>
  </si>
  <si>
    <t>d)  Interpretación</t>
  </si>
  <si>
    <t>Cuando se calculen los costos indirectos asignables a un plato de los sectores de Salón y</t>
  </si>
  <si>
    <t xml:space="preserve"> Cocina, a la suma de dichos costos se le cargarán un porcentaje adicional igual a la </t>
  </si>
  <si>
    <t xml:space="preserve"> "relación de contribución" en concepto de valor a recuperar de gastos de administración</t>
  </si>
  <si>
    <t xml:space="preserve"> y financieros por plato.</t>
  </si>
  <si>
    <t>En nuestro ejemplo, si a un plato se le cargan costos indirectos por salón y cocina de $ 5.00;</t>
  </si>
  <si>
    <t xml:space="preserve"> se le adicionarán $ 1.60 en concepto de contribución a Overhead</t>
  </si>
  <si>
    <r>
      <t>Aclaración:</t>
    </r>
    <r>
      <rPr>
        <i/>
        <sz val="10"/>
        <rFont val="Arial"/>
        <family val="2"/>
      </rPr>
      <t xml:space="preserve">  Los gastos indirectos generales totales (Overhead) se recuperan íntegramente</t>
    </r>
  </si>
  <si>
    <t xml:space="preserve">   sólo si se trabaja a la capacidad instalada (100%).-  Por debajo de dicha capacidad no se</t>
  </si>
  <si>
    <t xml:space="preserve"> recuperarán la totalidad de los gastos generales.  Puede utilizarse una corrección de la relación</t>
  </si>
  <si>
    <t xml:space="preserve"> si se desea lograr la contribución en un nivel de uso de capaciddad menor</t>
  </si>
  <si>
    <t xml:space="preserve"> Por ejemplo:  si se estima usar la capacidad al 80%, dividiendo el valor de contribución</t>
  </si>
  <si>
    <t xml:space="preserve"> obtenido para el 100% (Ej.:  32.04%) por el estimado del uso de la capacidad (80%) obtendremos</t>
  </si>
  <si>
    <t xml:space="preserve"> el valor corregido.  En el ejemplo:  32.04% / 80% = 40.05% que es el nuevo valor.</t>
  </si>
  <si>
    <t>H.  Hoja "Contribución Ind."</t>
  </si>
  <si>
    <t>La polémica y discusión de este tema se trata directamente en la hoja "Contribución Ind."</t>
  </si>
  <si>
    <t xml:space="preserve">El cuadro 12 de la misma indica el procedimiento seguido para obtenerla, los cálculos realizados y las correcciones que se le </t>
  </si>
  <si>
    <t xml:space="preserve"> pueden realizar para distintos niveles de uso de la capacidad del Restaurante.</t>
  </si>
  <si>
    <t>13.  Selección de Platos a Costear</t>
  </si>
  <si>
    <t>El procedimiento de calcular los costos de "elaboración" y de "servicio en mesa" de los platos, ciertos postres y de bebidas a preparar,</t>
  </si>
  <si>
    <t>es similar para uno u otro producto.</t>
  </si>
  <si>
    <t>No hay diferencias importantes (pueden haber algunas variantes) entre el método a seguir para costear un plato u otro.</t>
  </si>
  <si>
    <t>Por esta razón no tiene sentido que incorporemos el costo de "elaboración" de toda una carta de entradas, sopas, comidas, postres, etc.</t>
  </si>
  <si>
    <t xml:space="preserve"> porque estaríamos repitiendo decenas de veces el mismo procedimiento.</t>
  </si>
  <si>
    <t>Otro aspecto a considerar es el referido a la cantidad y costos de las materias primas, es decir, de los alimentos, condimentos, adicionales,</t>
  </si>
  <si>
    <t xml:space="preserve"> etc. que forman parte de un "plato" terminado. </t>
  </si>
  <si>
    <t>Estas proporciones habitualmente se calculan para cantidades mayores a la unidad, por ejemplo, para 10 platos, para 10 porciones, etc.</t>
  </si>
  <si>
    <t xml:space="preserve"> y luego se dividen los cálculos por las cantidades de referencias para obtener los valores unitarios (por plato, por porción, etc.)</t>
  </si>
  <si>
    <t>Los valores que se indican a continuación son "hipotéticos" y no concuerdan con la realidad (sirven para analizar el procedimiento).</t>
  </si>
  <si>
    <t>a)  Plato 1:  Lomo de cerdo a la sal Horneado al Microondas</t>
  </si>
  <si>
    <t>Alimentos</t>
  </si>
  <si>
    <t>1) 500 gramos de lomo de cerdo</t>
  </si>
  <si>
    <t>2) 600 gramos de sal gruesa</t>
  </si>
  <si>
    <t>3) 2 litros de agua corriente</t>
  </si>
  <si>
    <t>4) 2 cucharadas de aceite de oliva</t>
  </si>
  <si>
    <t>5) 500 gramos de tomates</t>
  </si>
  <si>
    <t>6) adicionales de orégano y pimienta</t>
  </si>
  <si>
    <t>Para 1 porción</t>
  </si>
  <si>
    <t>Costo Estimado</t>
  </si>
  <si>
    <t>500 g.</t>
  </si>
  <si>
    <t>600 g.</t>
  </si>
  <si>
    <t>2 lts.</t>
  </si>
  <si>
    <t>2 c.</t>
  </si>
  <si>
    <t>1Litro = 50 cucharadas</t>
  </si>
  <si>
    <t>500 gr</t>
  </si>
  <si>
    <t xml:space="preserve"> estimación genérica</t>
  </si>
  <si>
    <t>Total de Costos de Materia Prima =</t>
  </si>
  <si>
    <t>Proceso de Elaboración</t>
  </si>
  <si>
    <t xml:space="preserve">Paso  </t>
  </si>
  <si>
    <t>c)  Resultado y Simulación por Mesa</t>
  </si>
  <si>
    <t>Tiempo Cocina</t>
  </si>
  <si>
    <t>Cocinero</t>
  </si>
  <si>
    <t>Ayudante</t>
  </si>
  <si>
    <t>Lavador</t>
  </si>
  <si>
    <t>1) Cubrir el fondo del molde para le horno</t>
  </si>
  <si>
    <t xml:space="preserve">   con la mitad de la sal gruesa...</t>
  </si>
  <si>
    <t>2) Pintar el lomo con aceite, colocarlo en</t>
  </si>
  <si>
    <t xml:space="preserve">     recipiente y cubrirlo con sal.</t>
  </si>
  <si>
    <t>3) Hornear durante 15 minutos al 80%</t>
  </si>
  <si>
    <t xml:space="preserve">     de la potencia (Microondas)</t>
  </si>
  <si>
    <t>4) Retirar y Limpiar la sal del lomo</t>
  </si>
  <si>
    <t>5) Colocar aparte tomates enteros en</t>
  </si>
  <si>
    <t xml:space="preserve">     otra fuente y hornear 3 minutos</t>
  </si>
  <si>
    <t>6) Lavar, limpiar y secar vajilla y cubiert.</t>
  </si>
  <si>
    <t xml:space="preserve">     para presentar plato</t>
  </si>
  <si>
    <t xml:space="preserve">7) Retirar tomate, perparar plato, </t>
  </si>
  <si>
    <t xml:space="preserve">     espolvorear orégano y entregar plato</t>
  </si>
  <si>
    <t>Tiempos Totales de Cocina</t>
  </si>
  <si>
    <t>Para 4 personas</t>
  </si>
  <si>
    <t>Costo</t>
  </si>
  <si>
    <t>Por Persona</t>
  </si>
  <si>
    <t>1) 1 kg. de postas de bacalao</t>
  </si>
  <si>
    <t>1 kg.</t>
  </si>
  <si>
    <t>2) 2 cucharadas de jugo de limón</t>
  </si>
  <si>
    <t>3) 1 vaso (150 cc.) de vino blanco</t>
  </si>
  <si>
    <t>1 v.</t>
  </si>
  <si>
    <t>4) Orégano, tomillo y sal a gusto</t>
  </si>
  <si>
    <t>varios</t>
  </si>
  <si>
    <t xml:space="preserve">Total Alimentos y Adicionales = </t>
  </si>
  <si>
    <t>1) Colocar las postas de bacalao en una</t>
  </si>
  <si>
    <t xml:space="preserve">    fuente para hornear</t>
  </si>
  <si>
    <t xml:space="preserve">2) Mezclar el vino con el jugo de limón, </t>
  </si>
  <si>
    <t xml:space="preserve">     sal, orégano y tomillo.</t>
  </si>
  <si>
    <t>3) Bañar el pescado durante 3 minutos</t>
  </si>
  <si>
    <t xml:space="preserve">     con la mezcla anterior</t>
  </si>
  <si>
    <t>4) Hornear durante 25 minutos</t>
  </si>
  <si>
    <t>5) Lavar, limpiar y secar vajilla y cubiert.</t>
  </si>
  <si>
    <t xml:space="preserve">      plato con adicionales para servir</t>
  </si>
  <si>
    <t xml:space="preserve">6) Retirar fuente del horno y preparar </t>
  </si>
  <si>
    <t>b)  Plato 2:  Bacalao aromático preparado al horno (común)</t>
  </si>
  <si>
    <t>c)  Bebidas a Servir en la Mesa</t>
  </si>
  <si>
    <t>1)  Una botella de Trapiche Malbec de 750 cc. =</t>
  </si>
  <si>
    <t>2)  Un agua mineral con gas de 500 cc. =</t>
  </si>
  <si>
    <t>3)  Una Coca - Cola Dieta 350 cc. =</t>
  </si>
  <si>
    <t>I.  Hoja "Platos"</t>
  </si>
  <si>
    <t>Se han seleccionado dos platos a modo de ejemplo para obtener los datos de los alimentos que los componen, sus costos,</t>
  </si>
  <si>
    <t xml:space="preserve"> los tiempos de proceso y de cocina necesario para elaborarlos.</t>
  </si>
  <si>
    <t>El resto de detalles y explicaciones se incluye en la misma hoja "Platos".</t>
  </si>
  <si>
    <t>14:  Cálculo del costo de elaboración de los platos (sin contribución)</t>
  </si>
  <si>
    <t>En este apartado aplicamos a los datos de la hoja anterior "Platos" los datos de costos calculados en dicha hoja (alimentos) más</t>
  </si>
  <si>
    <t xml:space="preserve"> los costos de conversión de la hoja homónima.</t>
  </si>
  <si>
    <t>Veamos lo que sucede:</t>
  </si>
  <si>
    <t>Ítem</t>
  </si>
  <si>
    <t>Tiempo</t>
  </si>
  <si>
    <t>Costo Aplicable</t>
  </si>
  <si>
    <t>Plato 1</t>
  </si>
  <si>
    <t>Plato 2</t>
  </si>
  <si>
    <t>1)  Costo de Alimentos =</t>
  </si>
  <si>
    <t>2) Mano de Obra de Cocina =</t>
  </si>
  <si>
    <t>a) Cocinero</t>
  </si>
  <si>
    <t>b) Ayudante</t>
  </si>
  <si>
    <t>c) Lavador</t>
  </si>
  <si>
    <t>3) Costos Indirectos Aplicables de Cocina =</t>
  </si>
  <si>
    <t>a)  Tiempo total de cocina aplicado =</t>
  </si>
  <si>
    <t xml:space="preserve">Total de Costos de Elaboración de Platos = </t>
  </si>
  <si>
    <t>4)  Costo de las Bebidas =</t>
  </si>
  <si>
    <t>Costo Total en Cocina de la Orden Solicitada =</t>
  </si>
  <si>
    <t>15.  Costo del Servicio de Atención en Mesa</t>
  </si>
  <si>
    <t xml:space="preserve">Suponemos que las dos personas han efectuado el pedido anterior.  Los tiempos computables, para salón, mozos y </t>
  </si>
  <si>
    <t xml:space="preserve"> cajeros, son los siguientes</t>
  </si>
  <si>
    <t>Paso</t>
  </si>
  <si>
    <t>Tpo. Salón</t>
  </si>
  <si>
    <t>Tiempo Mozo</t>
  </si>
  <si>
    <t>Tpo. Caja</t>
  </si>
  <si>
    <t>10.  Solicitud de "cuenta" - indicación</t>
  </si>
  <si>
    <t xml:space="preserve">11. Facturación en Caja </t>
  </si>
  <si>
    <t>12.  Entrega de "factura" a clientes y</t>
  </si>
  <si>
    <t>13.  Entrega de vuelto a cliente y saludo</t>
  </si>
  <si>
    <t>14.  Levante de Platos en Mesa, entrega</t>
  </si>
  <si>
    <t>Tiempos Totales en Minutos</t>
  </si>
  <si>
    <t>Costos Unitario de cada ítem =</t>
  </si>
  <si>
    <t>Costo Aplicable por Cada Ítem =</t>
  </si>
  <si>
    <t xml:space="preserve"> + Costo de Alimentos y Cocina</t>
  </si>
  <si>
    <t>Costos del Servicio de Atención en Mesa =</t>
  </si>
  <si>
    <t>Costo Total de Elaboración y Servicio del Pedido =</t>
  </si>
  <si>
    <t>16.  Cálculo de la "Contribución a Indirectos" y Comparación con "Precio de Carta"</t>
  </si>
  <si>
    <t>Costos Indirectos Aplicados de Cocina =</t>
  </si>
  <si>
    <t>Costos Indirectos Aplicados de Salón =</t>
  </si>
  <si>
    <t>TOTAL de Costos Indirectos Aplicados =</t>
  </si>
  <si>
    <t>Contribución a Overhead Calculada =</t>
  </si>
  <si>
    <t>Costo + Overhead para comparar =</t>
  </si>
  <si>
    <t>a)  Un lomo de cerdo a la sal  =</t>
  </si>
  <si>
    <t>b) Un bacalao aromático al limón =</t>
  </si>
  <si>
    <t>c) Una botella 750 de Trapiche Malbec =</t>
  </si>
  <si>
    <t>d) Una botella de Agua Mineral con Gas =</t>
  </si>
  <si>
    <t>e) Una Coca Cola Light =</t>
  </si>
  <si>
    <t>Total sin IVA =</t>
  </si>
  <si>
    <t>IVA 21% =</t>
  </si>
  <si>
    <t>Precio al Cliente con IVA =</t>
  </si>
  <si>
    <t>17.  Resultado del Plato y Costos Adicionales</t>
  </si>
  <si>
    <t>a)  Costos De Elaboración y Servicio + Overhead =</t>
  </si>
  <si>
    <t>c)  Comisión Mozo (3%) =</t>
  </si>
  <si>
    <t>b)  Impuesto a los Ingresos Brutos (4%) =</t>
  </si>
  <si>
    <t xml:space="preserve">d) Comisión Cocineros (2%) = </t>
  </si>
  <si>
    <t xml:space="preserve">Total de Costos A Considerar = </t>
  </si>
  <si>
    <t>e) Resultado Obtenido por el Servicio =</t>
  </si>
  <si>
    <t>Precio del Servicio sin IVA</t>
  </si>
  <si>
    <t>En $</t>
  </si>
  <si>
    <t>En % s/ Pcio.</t>
  </si>
  <si>
    <t xml:space="preserve"> el costo de elaboración, servicio y overhead, pueden calcularse por separado para evaluar su participación relativa</t>
  </si>
  <si>
    <t xml:space="preserve"> (porcentaje) sobre el precio de venta.  Por ejemplo:  el costo de alimentos del plato 1 es de $ =</t>
  </si>
  <si>
    <t>compnentes</t>
  </si>
  <si>
    <r>
      <t>Ampliación:</t>
    </r>
    <r>
      <rPr>
        <b/>
        <sz val="10"/>
        <rFont val="Arial Narrow"/>
        <family val="2"/>
      </rPr>
      <t xml:space="preserve">  Como ya tenemos estimado el precio de venta, ahora, todos los componentes que conformaron</t>
    </r>
  </si>
  <si>
    <t>Precio de la Carta - Facturación a Clientes</t>
  </si>
  <si>
    <t xml:space="preserve"> lo que representa un 15.22% del valor sin IVA total de la factura.  Lo mismo se puede hacer con todos los otros </t>
  </si>
  <si>
    <t>J.  Hoja Costos y Precio</t>
  </si>
  <si>
    <t>Presenta los cuadro 14 a 17 en los que se calculan los costos de elaboración de los platos, los costos de servirlo en la mesa</t>
  </si>
  <si>
    <t xml:space="preserve"> y atender a los clientes, la suma de los dos anteriores, el costo a considerar por "contribución a Overhead" y, adicionalmente,</t>
  </si>
  <si>
    <t xml:space="preserve"> se comparan dichos costos con el precio de carta del menú "teórico" elegido por los clientes.</t>
  </si>
  <si>
    <t>Los detalles, aclaraciones y cálculos se presentan en la hoja mencionada.</t>
  </si>
  <si>
    <t>Prohibida su publicación, reproducción, uso total o parcial, copia, etc. en todo tipo de actividades incluidas las docentes de todo tipo</t>
  </si>
  <si>
    <t>SIN LA AUTORIZACIÓN EXPRESA Y POR ESCRITO DEL AUTOR (Propiedad Intelectual Registrada)</t>
  </si>
  <si>
    <t>CASO:  RESTAURANTE GREEN FISH S.A.</t>
  </si>
  <si>
    <r>
      <t>Realizado por:</t>
    </r>
    <r>
      <rPr>
        <b/>
        <sz val="16"/>
        <rFont val="Arial"/>
        <family val="2"/>
      </rPr>
      <t xml:space="preserve">  Cdor. Ricardo A. Billene - Año 2006</t>
    </r>
  </si>
  <si>
    <t>Introducción:</t>
  </si>
  <si>
    <t xml:space="preserve">Restaurante Green Fish nació a inicios del año 2.003 en la ciudad de Mendoza como consecuencia de la mayor demanda de este </t>
  </si>
  <si>
    <t xml:space="preserve"> tipo de servicios, motivada por el aumento del turismo, fruto de la devaluación del peso argentino en enero de 2002.- </t>
  </si>
  <si>
    <r>
      <t xml:space="preserve">Los dueños pensaron a Green Fish como un </t>
    </r>
    <r>
      <rPr>
        <b/>
        <sz val="10"/>
        <rFont val="Arial"/>
        <family val="2"/>
      </rPr>
      <t>restaurante intermedio</t>
    </r>
    <r>
      <rPr>
        <sz val="10"/>
        <rFont val="Arial"/>
        <family val="2"/>
      </rPr>
      <t xml:space="preserve"> prácticamente en todo sentido, en su decoración e</t>
    </r>
  </si>
  <si>
    <t xml:space="preserve"> instalaciones (lo que se asemejaría a un restaurante de 3 tenedores), en sus precios, en sus clientes o segmentos objetivos; y</t>
  </si>
  <si>
    <t>Identificado en el medio mendocino como un restaurante de comidas sanas y de buen gusto, controlado permanentemente por</t>
  </si>
  <si>
    <t xml:space="preserve"> sus dueños, y con buenos parámetros de higiene y limpieza, Green Fish ha comenzado a posicionarse en el turismo fuente de</t>
  </si>
  <si>
    <t xml:space="preserve"> una campaña de promoción muy intensa que se realizó en el año 2.004 en todos los hoteles del radio céntrico de la ciudad.</t>
  </si>
  <si>
    <t>De esta forma, los hoteles suelen recomendar a sus huéspedes, como una buena opción de comida sana y de buen precio, a</t>
  </si>
  <si>
    <t xml:space="preserve"> Green Fish.</t>
  </si>
  <si>
    <t>No obstante su buen comienzo y su buena evolución, la competencia en el rubro está aumentando día a día, fruto del atractivo</t>
  </si>
  <si>
    <t xml:space="preserve"> que tiene este mercado motivado, en gran medida, por el sostenido aumento del turismo.</t>
  </si>
  <si>
    <t>Dicha competencia está trayendo "imitadores" y "otras alternativas" para los clientes que obligan a Green Fish a "afinar el lápiz"</t>
  </si>
  <si>
    <t xml:space="preserve"> en los aspectos de costos y finanzas, razones por las cuáles encargaron el estudio de costos que se verá en este caso.</t>
  </si>
  <si>
    <t>CONCEPTOS BÁSICOS DE COMPORTAMIENTO DE COSTOS</t>
  </si>
  <si>
    <t>a)  Costos e Insumos "Variables"</t>
  </si>
  <si>
    <t>Son aquellos que dependen del volumen de trabajo, producción y/o servicio.</t>
  </si>
  <si>
    <t xml:space="preserve"> siguiendo al nuevo volumen.  En algunos casos el aumento es "proporcional" y en otros</t>
  </si>
  <si>
    <t>casos aumentan a distintas tasas de crecimiento.</t>
  </si>
  <si>
    <t>b)  Costos Fijos de "Capacidad Instalada"</t>
  </si>
  <si>
    <t xml:space="preserve">Son aquellos que siempre existen aunque el nivel de actividad sea cero y la empresa </t>
  </si>
  <si>
    <t xml:space="preserve"> permanezca "cerrada" por un tiempo.  Son los costos de "mantener" una estructura </t>
  </si>
  <si>
    <t>aunque ésta no se opere.</t>
  </si>
  <si>
    <t>c)  Costos Fijos de "Operación"</t>
  </si>
  <si>
    <t>Son los costos de mantener "abierta y operando" una empresa (estructura) aunque su</t>
  </si>
  <si>
    <t xml:space="preserve"> volumen de operación sea muy bajo o muy alto, tienden a permanecer en un mismo nivel,</t>
  </si>
  <si>
    <t xml:space="preserve"> excepto que la empresa se mantenga cerrada.</t>
  </si>
  <si>
    <t xml:space="preserve">Dependen de la cantidad de la estructura que se use y del tiempo en que la misma </t>
  </si>
  <si>
    <t xml:space="preserve"> permanezca abierta y operando.</t>
  </si>
  <si>
    <t>d)  Costos "Discrecionales"</t>
  </si>
  <si>
    <t>Son aquellos que están sujetos a la "voluntad" y "facultad" de las autoridades de la empresa.</t>
  </si>
  <si>
    <t>Éstas puede decidir cuándo empezar a incurrirlos, por cuánto tiempo, por qué valores, etc.</t>
  </si>
  <si>
    <t>y dejar de incurrirlos cuando se los propongan.</t>
  </si>
  <si>
    <t>e)  Costos "Eventuales"</t>
  </si>
  <si>
    <t>Son aquellos a los que se deben hacer frente por situaciones no previstas o no deseadas.</t>
  </si>
  <si>
    <t>Cuando ocurren los "hechos generadores" se debe incurrir en "egresos" para compensar o</t>
  </si>
  <si>
    <t xml:space="preserve"> indemnizar los efectos de dichos hechos.</t>
  </si>
  <si>
    <t>Generalmente son "no deseados" y se relacionan con faltas de previsión, de mantenimientos</t>
  </si>
  <si>
    <t xml:space="preserve"> previos, de errores en evaluación de personal, en siniestros, etc.</t>
  </si>
  <si>
    <t>f)  Otros Costos</t>
  </si>
  <si>
    <t>Todos aquellos que no puedan incluirse en algunas de las categorías anteriores.</t>
  </si>
  <si>
    <t>CONCEPTOS BÁSICOS DE ASIGNACIÓN DE COSTOS</t>
  </si>
  <si>
    <t>a)  Objeto de Costos</t>
  </si>
  <si>
    <t>Es un elemento cualquiera (cliente, producto, servicio, sector, función, etc.) para el cuál</t>
  </si>
  <si>
    <t xml:space="preserve"> se requiere una medición de costos en particular y por separado.</t>
  </si>
  <si>
    <t>b)  Costos "Directos"</t>
  </si>
  <si>
    <t>Son aquellos que pueden asignarse sin lugar a dudas y sin recurrir a estimaciones, prorrateos,</t>
  </si>
  <si>
    <t xml:space="preserve"> distribuciones, etc.  a los objetos de costos.</t>
  </si>
  <si>
    <t xml:space="preserve">Se puede saber con bastante exactitud la cantidad del recurso (costo) que demanda el </t>
  </si>
  <si>
    <t xml:space="preserve"> "objeto de costos".</t>
  </si>
  <si>
    <t>c)  Costos "Directos Bajo Estimaciones Razonables"</t>
  </si>
  <si>
    <t>Son aquellos en los cuáles, si bien no existe una medición exacta del uso o consumo del</t>
  </si>
  <si>
    <t xml:space="preserve"> recurso por parte del objeto de costos, se puede establecer una medición "estimada" con</t>
  </si>
  <si>
    <t xml:space="preserve"> alto grado de razonabilidad y seguridad.</t>
  </si>
  <si>
    <t>d)  Costos "Indirectos"</t>
  </si>
  <si>
    <t>Son aquellos costos "necesarios" para el proceso directo de producción o prestación del servicio,</t>
  </si>
  <si>
    <t xml:space="preserve"> pero que no existe una medición exacta o "razonablemente estimada" del consumo que del </t>
  </si>
  <si>
    <t xml:space="preserve"> recurso (costo) hace el "objeto de costos".</t>
  </si>
  <si>
    <t xml:space="preserve">Se conoce que es "necesario" para el proceso, pero no puede establecerse la cantidad de </t>
  </si>
  <si>
    <t xml:space="preserve"> dicho costo que se requiere para el "objeto de costos".</t>
  </si>
  <si>
    <t>e)  Costos "Independientes"</t>
  </si>
  <si>
    <t>Son aquellos otros costos empresarios que no tienen relación técnica (ni de producción, ni de</t>
  </si>
  <si>
    <t xml:space="preserve"> prestación de servicios...) con el "objeto de costos" en particular que se está midiendo.</t>
  </si>
  <si>
    <t>CONCEPTOS BÁSICOS DE MEDICIÓN DE COSTOS</t>
  </si>
  <si>
    <t>a)  Costos "Reales" o "Históricos"</t>
  </si>
  <si>
    <t>Son aquellos que se basan en hechos ya ocurridos y cuyos valores son conocidos con</t>
  </si>
  <si>
    <t xml:space="preserve"> exactitud.</t>
  </si>
  <si>
    <t>b) Costos "Estimados"</t>
  </si>
  <si>
    <t>Son aquellos que se obtienen por medio de cálculos específicos basados en datos reales,</t>
  </si>
  <si>
    <t xml:space="preserve"> estimaciones y ajustes, proyecciones, mediante la incorporación de nuevos datos y </t>
  </si>
  <si>
    <t xml:space="preserve"> supuestos, etc.</t>
  </si>
  <si>
    <t>c)  Costos "Presupuestados"</t>
  </si>
  <si>
    <t>Son aquellos que se obtienen por medio de estudios especiales realizados con el objetivo</t>
  </si>
  <si>
    <t xml:space="preserve"> de definir "valores a alcanzar" en los próximos períodos.</t>
  </si>
  <si>
    <t>Se toman como parámetros de lo que se desea que suceda con los valores de costos y,</t>
  </si>
  <si>
    <t xml:space="preserve"> generalmente, forman parte del sistema de presupuestación integral de la empresa.</t>
  </si>
  <si>
    <t>d)  Costos "Estándar"</t>
  </si>
  <si>
    <t>Son aquellos que se obtienen por medio de estudios especiales bajo supuestos de alta</t>
  </si>
  <si>
    <t xml:space="preserve"> eficiencia y productividad en condiciones normales u óptimas de trabajo.</t>
  </si>
  <si>
    <t>Sirven como valores de "referencia" y "parámetro" para medir y controlar la gestión.</t>
  </si>
  <si>
    <t>CONCEPTOS BÁSICOS DE  COSTOS  UTILIZADO</t>
  </si>
  <si>
    <t>a)  Concepto Tradicional:</t>
  </si>
  <si>
    <t xml:space="preserve">Costos son los sacrificios de recursos económicos realizados en el desarrollo de las </t>
  </si>
  <si>
    <t>actividades tendientes a alcanzar diversos fines y objetivos; y medidos en términos</t>
  </si>
  <si>
    <t>monetarios.</t>
  </si>
  <si>
    <t>b)  Concepto de Costos Utilizado para este "Caso"</t>
  </si>
  <si>
    <t>Son aquellos sacrificios de recursos económicos, medidos en términos monetarios, que deben</t>
  </si>
  <si>
    <t xml:space="preserve"> recuperarse con los precios de ventas de las tarifas y servicios adicionales de bar.</t>
  </si>
  <si>
    <t>El conceto "clave" es ......  "recuperar costos con los precios de ventas".....</t>
  </si>
  <si>
    <t>¿Cuántos costos tenemos que recuperar con la tarifa por un día de una habitación?...</t>
  </si>
  <si>
    <t>CASO "RESTAURANTE GREEN FISH S.A."  (Realizado por Cdor. Ricardo A. Billene - 2006)</t>
  </si>
  <si>
    <t>A medida que se incrementa la prestación de servicioS los costos variables aumentan</t>
  </si>
  <si>
    <t>Los ejemplos típicos son los costos en alimentos y bebidas, como así tambiñen los</t>
  </si>
  <si>
    <t xml:space="preserve"> impuestos a los ingresos brutos, comisiones sobre ventas, etc.</t>
  </si>
  <si>
    <t xml:space="preserve">Por ejemplo: alquiler del local, impuesto inmobiliario, tasas municipales, sueldos </t>
  </si>
  <si>
    <t xml:space="preserve"> mensuales del personal permanente, sus repectivas cargas sociales, etc.</t>
  </si>
  <si>
    <t>Por ejemplo:  energía eléctrica, gas, agua, servicio de vigilancia, elementos de limpieza,</t>
  </si>
  <si>
    <t xml:space="preserve">  reemplazo de utensillos de cocina, etc.</t>
  </si>
  <si>
    <t>Ejemplos:  gastos en publicidad, propaganda, promociones, invitaciones sin cargo,</t>
  </si>
  <si>
    <t xml:space="preserve"> capacitación al personal, etc.</t>
  </si>
  <si>
    <t>Por ejemplo:  reparaciones de edificios, instalaciones y equipos en general, indemnizaciones</t>
  </si>
  <si>
    <t xml:space="preserve"> por despidos, reposición de bienes por robo o hurto, etc.</t>
  </si>
  <si>
    <t>Recuerda los principales conceptos y clasificaciones de costos que se usarán a lo largo del presente caso.</t>
  </si>
  <si>
    <t>"ESTRUCTURA DE GREEN FISH S.A."</t>
  </si>
  <si>
    <t>1.  Sectores del Restaurante y sus datos básicos</t>
  </si>
  <si>
    <t>Sector General</t>
  </si>
  <si>
    <t>Sector Específico</t>
  </si>
  <si>
    <t>Cgo. Centro de Costos</t>
  </si>
  <si>
    <t>Superficie en M2</t>
  </si>
  <si>
    <t>Potencia Instalada en Kw /mes</t>
  </si>
  <si>
    <t>Valor de la Edificación e Instalaciones</t>
  </si>
  <si>
    <t>Valor del Equipmiento, Máquinas y Muebles</t>
  </si>
  <si>
    <t>Salón Restaurante</t>
  </si>
  <si>
    <t>Entrada Clientes</t>
  </si>
  <si>
    <t>Comedor General</t>
  </si>
  <si>
    <t>Patio y Jardines</t>
  </si>
  <si>
    <t>Baños Clientes</t>
  </si>
  <si>
    <t>Mostrador</t>
  </si>
  <si>
    <t>Caja / Facturación</t>
  </si>
  <si>
    <t>Teléfonos e Internet</t>
  </si>
  <si>
    <t>Cocina</t>
  </si>
  <si>
    <t>Cocina General</t>
  </si>
  <si>
    <t>Parrilla</t>
  </si>
  <si>
    <t>Cámara Refrigeradora</t>
  </si>
  <si>
    <t>Almacén de Alimentos</t>
  </si>
  <si>
    <t>Lavadero</t>
  </si>
  <si>
    <t>Bodega</t>
  </si>
  <si>
    <t>Administración</t>
  </si>
  <si>
    <t>Dirección</t>
  </si>
  <si>
    <t>Contaduría</t>
  </si>
  <si>
    <t>Compras / Proveedores</t>
  </si>
  <si>
    <t>Depósito General</t>
  </si>
  <si>
    <t>Camarines y Baños Empleados</t>
  </si>
  <si>
    <t>Instalaciones</t>
  </si>
  <si>
    <t>Equipos de Aire Frío y Calor</t>
  </si>
  <si>
    <t>Depósito de Desecho</t>
  </si>
  <si>
    <t>Estacionamiento Dueños</t>
  </si>
  <si>
    <t>Sótano</t>
  </si>
  <si>
    <t>Suma valores de Bienes de uso</t>
  </si>
  <si>
    <t>TOTALES</t>
  </si>
  <si>
    <t>Resumen por Centros de Costos</t>
  </si>
  <si>
    <t>Salón Comedor</t>
  </si>
  <si>
    <t>Cajas / Teléfonos</t>
  </si>
  <si>
    <t>Almacén / Cámara / Depósito</t>
  </si>
  <si>
    <t>Administración Contaduría</t>
  </si>
  <si>
    <t>Instalaciones de Apoyo</t>
  </si>
  <si>
    <t>Nº</t>
  </si>
  <si>
    <t>ELEMENTOS TRADICIONALES DEL COSTO DE UN PRODUCTO / SERVICIO</t>
  </si>
  <si>
    <t>Los "cuatro" elementos que componen el costo de "elaboración" de un plato, y también podemos ampliarlo</t>
  </si>
  <si>
    <t xml:space="preserve"> al costo de servir dicho plato en la mesa,  son:</t>
  </si>
  <si>
    <t>a)  Materia Prima e Insumos Directos</t>
  </si>
  <si>
    <t>Son aquellos elementos tangibles que se incorporan física, químicamente, etc. en el producto</t>
  </si>
  <si>
    <t xml:space="preserve"> final.  También incluye a aquellos bienes tangibles que si bien no se incorporen al producto</t>
  </si>
  <si>
    <t xml:space="preserve"> final, su volumen de consumo concuerda con el volumen de producción, y es utilizado directa</t>
  </si>
  <si>
    <t xml:space="preserve"> y proporcionalmente en dicho proceso de elaboración.</t>
  </si>
  <si>
    <t>Los costos típicos de este elemento son los alimentos con los que se elaboran las comidas, los</t>
  </si>
  <si>
    <t>condimentos que se le agregan, las bebidas, etc.</t>
  </si>
  <si>
    <t>b)  Mano de Obra Directa</t>
  </si>
  <si>
    <t xml:space="preserve">Incluye las remuneraciones y sus complementarios (cargas sociales, adicionales, etc.) que se </t>
  </si>
  <si>
    <t xml:space="preserve"> pagan por el personal en relación de dependencia del restaurante, y que trabaja directamente</t>
  </si>
  <si>
    <t xml:space="preserve"> en la elaboración de las comidas y en el servicio de atención al cliente y acarreo de platos </t>
  </si>
  <si>
    <t xml:space="preserve"> hacia y desde la mesa a la cocina.</t>
  </si>
  <si>
    <t xml:space="preserve">Los costos típicos son los sueldos y adicionales de los cocineros, ayudantes de cocina, </t>
  </si>
  <si>
    <t xml:space="preserve"> parrilleros, mozos, etc.</t>
  </si>
  <si>
    <t>c)  Servicios Directos Contratados a Terceros</t>
  </si>
  <si>
    <t>Son servicios que se contratan a terceros (no empleados del restaurante) y que prestan un</t>
  </si>
  <si>
    <t xml:space="preserve"> trabajo relacionado directamente con la elaboración de las comidas o el servicio de mozo,</t>
  </si>
  <si>
    <t>lavado de vajillas o similar.</t>
  </si>
  <si>
    <t>Si bien en otras actividades económicas este grupo es muy usual, no sucede lo mismo con</t>
  </si>
  <si>
    <t xml:space="preserve"> los restaurante donde prácticamente no hay, salvo contada excepciones, servicios que se</t>
  </si>
  <si>
    <t xml:space="preserve"> clasifiquen como directos.</t>
  </si>
  <si>
    <t>d)  Costos Indirectos de Elaboración o Atención</t>
  </si>
  <si>
    <t>Son aquellos otros costos, necesarios para el proceso de elaboración de comidas y atención</t>
  </si>
  <si>
    <t xml:space="preserve"> de clientes en sus mesas, que no están incluidos en los grupos anteriores.</t>
  </si>
  <si>
    <t>Están compuesto por una masa bastante heterogénea de distintos costos que son necesarios</t>
  </si>
  <si>
    <t xml:space="preserve"> para los procesos indicados, pero no se pueden medir sus consumos con respecto a los</t>
  </si>
  <si>
    <t xml:space="preserve"> productos elaborados y servidos.</t>
  </si>
  <si>
    <t>Ejemplos:  Luz, gas, agua, personal de supervisión, servicio de limpieza, servicio de vigilancia,</t>
  </si>
  <si>
    <t xml:space="preserve"> tasa municipal, depreciaciones, etc.</t>
  </si>
  <si>
    <t xml:space="preserve"> </t>
  </si>
  <si>
    <t>Todos los empleados son permanentes y asalariados mensualmente (aunque los mozos tienen un régimen de comisiones)</t>
  </si>
  <si>
    <t>TOTAL</t>
  </si>
  <si>
    <t>Empleados / Categoría</t>
  </si>
  <si>
    <t>Gerente General</t>
  </si>
  <si>
    <t>Contador General</t>
  </si>
  <si>
    <t>Administrativo</t>
  </si>
  <si>
    <t>Encargado / Mantenimiento</t>
  </si>
  <si>
    <t>Jefe de Salón</t>
  </si>
  <si>
    <t>Mozos</t>
  </si>
  <si>
    <t>Ayudantes de Salón</t>
  </si>
  <si>
    <t>Maitre - Jefe de Cocina</t>
  </si>
  <si>
    <t>Cocineros</t>
  </si>
  <si>
    <t>Parrilleros</t>
  </si>
  <si>
    <t>Ayudantes de Cocina</t>
  </si>
  <si>
    <t>Lavanderos</t>
  </si>
  <si>
    <t>3.  Organización por Turnos</t>
  </si>
  <si>
    <t>Turno A:</t>
  </si>
  <si>
    <t>Al Público</t>
  </si>
  <si>
    <t>Jornada Empleados</t>
  </si>
  <si>
    <t>Turno B:</t>
  </si>
  <si>
    <t>Turno C:</t>
  </si>
  <si>
    <t>Lunes a Viernes de :</t>
  </si>
  <si>
    <t>Sábados y Domingos de:</t>
  </si>
  <si>
    <t>de 11:00 a 16:00</t>
  </si>
  <si>
    <t>de 10:00 a 18:30</t>
  </si>
  <si>
    <t>de 20:00 a 02:00</t>
  </si>
  <si>
    <t>de 19:00 a 03:30</t>
  </si>
  <si>
    <t>de 11:00 a 17:00 y  de 20:00 a 04:00</t>
  </si>
  <si>
    <t>de 10:00 a 18:00 y de  19:00 a 06:00</t>
  </si>
  <si>
    <t>Turno</t>
  </si>
  <si>
    <t>Días de la Semana</t>
  </si>
  <si>
    <t>También supervisa los fines de semana</t>
  </si>
  <si>
    <t>4.  Relaciones de Ocupación / Capacidad / Servicio</t>
  </si>
  <si>
    <r>
      <t xml:space="preserve"> en su </t>
    </r>
    <r>
      <rPr>
        <b/>
        <sz val="10"/>
        <rFont val="Arial"/>
        <family val="2"/>
      </rPr>
      <t>"carta de menú"</t>
    </r>
    <r>
      <rPr>
        <sz val="10"/>
        <rFont val="Arial"/>
        <family val="2"/>
      </rPr>
      <t>, dado que ofrece comidas principalmente sanas, sin caer en los extremos de las vegetarianas ni</t>
    </r>
  </si>
  <si>
    <t xml:space="preserve"> dietéticas, pero tampoco en comidas de alto contenido de grasas, colesterol, etc.</t>
  </si>
  <si>
    <t>Green Fish atiende todos los días en los horarios de almuerzo (de 11:00 a 16:00 estimativamente) y de cena (de 20:00 a 02:00)</t>
  </si>
  <si>
    <t xml:space="preserve"> ampliando algo más los días de semana.</t>
  </si>
  <si>
    <t>No ofrece desayunos, ni meriendas, ni banquetes para eventos especiales, ni servicio de cafetería y sandwichería.</t>
  </si>
  <si>
    <t xml:space="preserve"> mensulamente dentro de los valores que estipula el respectivo convenio colectivo de trabajo.</t>
  </si>
  <si>
    <t>Administrativo / Cajeros</t>
  </si>
  <si>
    <t>Cantidad de Mesas Disponibles al Público =</t>
  </si>
  <si>
    <t>Cantidad Promedio Estimada de Personas (clientes) por mesa =</t>
  </si>
  <si>
    <t>Cantidad de sillas promedio por mesa =</t>
  </si>
  <si>
    <t>Superficie ocupada en promedio por mesa y seis sillas =</t>
  </si>
  <si>
    <t>Tiempo promedio estimado de ocupación de mesa =</t>
  </si>
  <si>
    <t>1 hora 30 min.</t>
  </si>
  <si>
    <t>4.1  Datos Básicos del Negocio (Estadística del año 2005)</t>
  </si>
  <si>
    <t>Mesas por Mozos de Lunes a Viernes</t>
  </si>
  <si>
    <t>Mesas por Mozos Sábados y Domingos</t>
  </si>
  <si>
    <t>4.2  Estadísticas de Capacidad Máxima de Clientes por Turnos</t>
  </si>
  <si>
    <t>Obtenidas de las semanas de mayor actividad del año 2005</t>
  </si>
  <si>
    <t>a)  Capacidad General por Horario de Apertura de Lunes a Viernes</t>
  </si>
  <si>
    <t>1)  5 horas al almuerzo + 6 horas a la cena =</t>
  </si>
  <si>
    <t>horas</t>
  </si>
  <si>
    <t>2) Dividido el tiempo promedio de ocupación de mesas =</t>
  </si>
  <si>
    <t>grupos de clientes</t>
  </si>
  <si>
    <t>4)  Por la cantidad de mesas disponibles =</t>
  </si>
  <si>
    <t>5)  Mesas Disponibles para clientes =</t>
  </si>
  <si>
    <t>6) Por la cantidad promedio de clientes por mesas =</t>
  </si>
  <si>
    <t>7) Máxima cantidad de clientes estimada por día =</t>
  </si>
  <si>
    <t>mesas</t>
  </si>
  <si>
    <t xml:space="preserve">clientes </t>
  </si>
  <si>
    <t>b)  Capacidad General por Horario de Apertura de Sábados y Domingos</t>
  </si>
  <si>
    <t>1)  6 horas al almuerzo + 8 horas a la cena =</t>
  </si>
  <si>
    <t>3) Disponibilidad de una mesa para clientes por día =</t>
  </si>
  <si>
    <t>c)  Estimación de Capacidad Máxima Semanal y Teórica Mensual</t>
  </si>
  <si>
    <t>a) Capacidad Máxima Estimada Semanal =</t>
  </si>
  <si>
    <t>clientes</t>
  </si>
  <si>
    <t>b) En mesas semanales</t>
  </si>
  <si>
    <t>c) Estimación para mes de 21 días hábiles y 9 feriados =</t>
  </si>
  <si>
    <t>d) En mesas mensuales (mes estándar)</t>
  </si>
  <si>
    <t>4.3 Estadísticas de Ocupación Normal Esperada por turno / semana / mes con la que se asocian los costos</t>
  </si>
  <si>
    <t>a)  Ocupación diaria de Lunes a Viernes =  60% de ocupación máxima =</t>
  </si>
  <si>
    <t>b)  En clientes</t>
  </si>
  <si>
    <t>en clientes /día</t>
  </si>
  <si>
    <t>mesas / día</t>
  </si>
  <si>
    <t>c) Ocupación diaria en fines de semana = 80% de ocupación máxima =</t>
  </si>
  <si>
    <t xml:space="preserve">d)  En clientes </t>
  </si>
  <si>
    <t>8)  Cantidad de Servicios Estimados Al Mes a Máx. Cap.</t>
  </si>
  <si>
    <t>9) Estimación de Uso de Capacidad del Período (Nivel Act.)</t>
  </si>
  <si>
    <t>10) Cant. De Servicios Estimados a Prestar en el Mes</t>
  </si>
  <si>
    <t>11)  Precio o Facturación Promedio por Servicio (sin IVA) =</t>
  </si>
  <si>
    <t>12)  Venta Total Estimada</t>
  </si>
  <si>
    <t>13) Porcentaje estimado sobre precio de costos alimentos</t>
  </si>
  <si>
    <t>14) Porcentaje estimado sobre precio de bebidas</t>
  </si>
  <si>
    <t>15) Porcentaje Ingresos Brutos</t>
  </si>
  <si>
    <t>16) Porcentaje de Comisión a Mozos</t>
  </si>
  <si>
    <t>17) Porcentaje de Comisión a Cocineros</t>
  </si>
  <si>
    <t>18)  Total de Porcentaje Variable</t>
  </si>
  <si>
    <t>19)  Total de Costos Variables</t>
  </si>
  <si>
    <t>20)  Costos Fijos + Eventuales + Discrecionales + Mixtos =</t>
  </si>
  <si>
    <t>21) Costos Discrecionales Mensuales (Incluye Publicidad) =</t>
  </si>
  <si>
    <t>22) Costos Eventuales Mensuales =</t>
  </si>
  <si>
    <t>23) Costos Mixtos (Energía, Gas, Agua) =</t>
  </si>
  <si>
    <t>24)  Total de Costos Fijos + Discrec. + Event. + Mixtos</t>
  </si>
  <si>
    <t>25)  Resultado Operativo antes de Imp. A las Ganancias =</t>
  </si>
  <si>
    <t xml:space="preserve"> (Cambiar Valores sólo en celdas amarillas - Resto NO Tocar)</t>
  </si>
  <si>
    <t>Advertencia "NO Contiene Pruebas Lógicas"</t>
  </si>
  <si>
    <t>El simulador no contiene controles de "lógica" en la carga de datos, por lo que se debe ser muy cuidadoso cuando se "simulan" valores</t>
  </si>
  <si>
    <t xml:space="preserve"> en que estos sean posibles y factibles de alcanzar con la disponibilidad de recursos del Restaurante y las relaciones entre ellos.</t>
  </si>
  <si>
    <t>Veamos algunos ejemplos:</t>
  </si>
  <si>
    <t>a)  Si colocamos más de 22 días hábiles al mes estaríamos en un error dado que no hay dicha cantidad en ningún mes.</t>
  </si>
  <si>
    <t>b) Si decidimos agregar 10 mesas más para ver que pasa, debemos pensar si hay lugar físico para ello.  Si lo hubiera, la relación que</t>
  </si>
  <si>
    <t xml:space="preserve">     sigue es ver si con los mozos actuales, cocineros, etc. se pueden atender 10 mesas más o hay que cambiar otros valores.</t>
  </si>
  <si>
    <t>c) Si se aumenta la cantidad de asistentes (Clientes) por mesas, o los precios promedios de las facturaciones, éstos tienen que tener</t>
  </si>
  <si>
    <t xml:space="preserve">    comprobados elementos de juicio que permitan evaluar que dichos valores son alcanzables.</t>
  </si>
  <si>
    <t>d)  Reducir costos fijos o discrecionales por debajo de los niveles de estructura actual podría no ser posible de lograr.</t>
  </si>
  <si>
    <t>e) Etc.  ¡CUIDADO CON EL USO!</t>
  </si>
  <si>
    <t>Uso del Simulador - Múltiple Punto de Equilibrio</t>
  </si>
  <si>
    <t xml:space="preserve">El modelo de equilibrio tradicional, que vimos en el apartado a), permite responder a una única pregunta, principalmente, que es </t>
  </si>
  <si>
    <t xml:space="preserve"> ¿Cuánto deberían ser las ventas mensuales para estar en el equilibrio?.  Si bien los importes de costos fijos totales, y la razón de</t>
  </si>
  <si>
    <t xml:space="preserve"> contribución (y su correlato en la de recuperación) podrían sensibilizarse, no es lo habitual ni mucho lo que aportarían.</t>
  </si>
  <si>
    <t>Ahora con el Simulador construído en el apartado b) las cosas cambian mucho.</t>
  </si>
  <si>
    <t>Teniendo cuidado de no cometer errores en la carga de datos en celdas amarillas, ni poner valores ilógicos o que rompan relaciones</t>
  </si>
  <si>
    <t xml:space="preserve"> reales, la cantidad de variables a sensibilzar son muchísimas más, de hecho son todas las celdas con fondo "amarillo" que aparecen</t>
  </si>
  <si>
    <t xml:space="preserve"> en el cuadro.</t>
  </si>
  <si>
    <t>Entonces, ya no hay una sóla respuesta al "punto de equilibrio" o "ventas de nivelación".</t>
  </si>
  <si>
    <t>Una situación de "resultado operativo igual a cero" (Equilibrio) puede alcanzarse por decenas y decenas de alternativas, cosa que</t>
  </si>
  <si>
    <t xml:space="preserve"> puede probarse modificando los datos (en forma razonable) del simulador y observando cuándo éstos se hacen "cero".</t>
  </si>
  <si>
    <t>Algunas pruebas de interés son:</t>
  </si>
  <si>
    <t xml:space="preserve">a)  Bajar el Precio promedio de las factura y aumentar la cantidad de ocupación.  OJO! Esta maniobra requiere que se aumente el </t>
  </si>
  <si>
    <t xml:space="preserve">     porcentaje que representan los costos variables de alimentos y bebidas sobre el precio de factura, ya que puede bajar el precio</t>
  </si>
  <si>
    <t xml:space="preserve">     de los platos, pero no los costos.  Realizando esta simulación se puede determinar qué porcentaje de aumento de uso de capacidad</t>
  </si>
  <si>
    <t xml:space="preserve">     se requeriría para una disminución (promoción) de precios del 10%  (Para este caso habría que aumentar el porcentaje del costo</t>
  </si>
  <si>
    <t xml:space="preserve">     de los alimentos y bebidas de 25% al 28% para que sea lógica la nueva simulación).</t>
  </si>
  <si>
    <t>b)  ¿Qué pasaría si los tiempos promedios de cocina se disminuyen y, como consecuencia, se disminuyen los tiempos de ocupación</t>
  </si>
  <si>
    <t xml:space="preserve">      de mesas y aumenta la capcidad y uso real de la ocupación?</t>
  </si>
  <si>
    <t>De esta manera podemos seguir evaluando alternativas y construir diversas situaciones de equilibrio.</t>
  </si>
  <si>
    <t>También el simulador puede utilizarse para elaborar presupuestos, informes de control de gestión, políticas de promociones, etc.</t>
  </si>
  <si>
    <t>K.  Hoja "Simulador Global"</t>
  </si>
  <si>
    <t>Incluye el cálculo tradicional de las Ventas de Nivelación a alcanzar por Green Fish S.A., y la construcción de un simulador</t>
  </si>
  <si>
    <t xml:space="preserve"> más amplio que permite la introducción de diversas variables de negocio para encontrar diversos caminos al punto de</t>
  </si>
  <si>
    <t xml:space="preserve"> equilibrio, a niveles de utilidad deseada, para evaluar planes y promociones comerciales, etc.</t>
  </si>
  <si>
    <t>Las explicaciones y advertencia se incluyen en la respectiva hoja.</t>
  </si>
  <si>
    <t>19.  Algunos Indicadores de Ejemplo</t>
  </si>
  <si>
    <t>Veremos solamente algunos a modo de ejemplo:</t>
  </si>
  <si>
    <t>A.  Sobre Ventas y Facturación</t>
  </si>
  <si>
    <t>a.1)  Ventas Mensuales / Mesas Disponibles al Mes = Promedio Mensual de Ventas por Mesa</t>
  </si>
  <si>
    <t>a.2)  Valor Anterior / 30 días = Promedio de ventas diaria por mesa</t>
  </si>
  <si>
    <t>a.3)  Ampliación:  Se puede construir para cada turno,  para valor horario de ocupación de mesa, etc.</t>
  </si>
  <si>
    <t>a.4)  Cantidad de Facturas Emitidas en el MES --&gt; También se puede abrir por día, por turnos, etc.</t>
  </si>
  <si>
    <t>a.5)  Promedio de Facturas Emitidas / Mesas Ocupadas en el Período</t>
  </si>
  <si>
    <t>a.6) Valor Promedio sin IVA por Factura =  Ventas Sin IVA / Cantidad de Facturas Emitidas</t>
  </si>
  <si>
    <t>a.7)  Ventas Período / Cantidad de Mozos Disponibles --&gt; Ampliado a turnos, distintos días, etc.</t>
  </si>
  <si>
    <t>B.  Sobre Gastos y Costos</t>
  </si>
  <si>
    <t>b.1)  Gastos Fijos / Ventas Totales</t>
  </si>
  <si>
    <t>b.2)  Gastos Variables / Ventas Totales</t>
  </si>
  <si>
    <t>b.3)  Gastos Variables / Cantidad de Facturas Emitidas</t>
  </si>
  <si>
    <t>b.4)  Gastos Variables / Cantidad de Comidas (platos) servidos</t>
  </si>
  <si>
    <t>b.5)  Gastos Variables / Mesas Ocupadas en el Período</t>
  </si>
  <si>
    <t>b.6)  Gastos Variables / Gastos Fijos</t>
  </si>
  <si>
    <t>b.7)  Gastos Fijos + Discrecionales + Eventuales + Mixtos / Horas de Apertura al Público en el Período</t>
  </si>
  <si>
    <t>a.8)  Ventas del Período / Horas de Apertura al Público en el Período</t>
  </si>
  <si>
    <t>a.9)  Ventas realizadas por distintos medio de pago --&gt; Importes y Porcentajes Relativos</t>
  </si>
  <si>
    <t xml:space="preserve">a.10)  Popularidad de cada plato del Menú =  Importe de Ventas en el Período del Plato / Ventas Totales </t>
  </si>
  <si>
    <t>C.  Matriz de Popularidad de Cada Plato del Menú</t>
  </si>
  <si>
    <t>Muy Pedido</t>
  </si>
  <si>
    <t>Poco Rentable</t>
  </si>
  <si>
    <t>Muy Rentable</t>
  </si>
  <si>
    <t>Poco Pedido</t>
  </si>
  <si>
    <t>Estrella</t>
  </si>
  <si>
    <t>Perro</t>
  </si>
  <si>
    <t>Vaca Lechera</t>
  </si>
  <si>
    <t>Incógnita</t>
  </si>
  <si>
    <t>D.  Indicadores Tradicionales de Análisis de Estados Contables:</t>
  </si>
  <si>
    <t>Indicador</t>
  </si>
  <si>
    <t>Fórmula</t>
  </si>
  <si>
    <t>1.  Capital de Trabajo</t>
  </si>
  <si>
    <t xml:space="preserve"> = Activo Corriente - Pasivo Corriente</t>
  </si>
  <si>
    <t>2.  Liquidez Corriente</t>
  </si>
  <si>
    <t xml:space="preserve"> = Activo Corriente / Pasivo Corriente</t>
  </si>
  <si>
    <t>3. Liquidez Seca</t>
  </si>
  <si>
    <t xml:space="preserve"> = (Act. Cte - Bs. Cambio) / Pasivo Corriente</t>
  </si>
  <si>
    <t>4.  Rotación de Bs. de</t>
  </si>
  <si>
    <t xml:space="preserve"> =(((EI + EF)/2)/Costo de Ventas)  * 365 días = días</t>
  </si>
  <si>
    <t xml:space="preserve">     Cambio</t>
  </si>
  <si>
    <t>5. Rotación de Créditos</t>
  </si>
  <si>
    <t xml:space="preserve"> = (((SI + SF) / 2) / Ventas) * 365 días = días</t>
  </si>
  <si>
    <t xml:space="preserve">    por Ventas</t>
  </si>
  <si>
    <t>6. Rotación de Deudas</t>
  </si>
  <si>
    <t xml:space="preserve"> =(((SI + SF) / 2 / Compras) * 365 día = días</t>
  </si>
  <si>
    <t xml:space="preserve">    Comerciales</t>
  </si>
  <si>
    <t xml:space="preserve"> Nota:  Reemplazamos compras por la suma del </t>
  </si>
  <si>
    <t xml:space="preserve">  Costo de Ventas + Gts. Comerc. + Gts. Adm.</t>
  </si>
  <si>
    <t>7.  Relación de Crédit.</t>
  </si>
  <si>
    <t xml:space="preserve"> = Créditos por Ventas / Deudas Comerciales</t>
  </si>
  <si>
    <t xml:space="preserve">      con Deudas</t>
  </si>
  <si>
    <t>1.  Endedudamiento</t>
  </si>
  <si>
    <t xml:space="preserve"> = Pasivo / Patrimonio Neto</t>
  </si>
  <si>
    <t xml:space="preserve">2.  Inmovilización </t>
  </si>
  <si>
    <t xml:space="preserve"> = Activos No Corrientes / Total de Activos</t>
  </si>
  <si>
    <t>3.  Dependencia</t>
  </si>
  <si>
    <t xml:space="preserve"> = Pasivo total / Activo total</t>
  </si>
  <si>
    <t>4. Solidez o Solvencia</t>
  </si>
  <si>
    <t xml:space="preserve"> = Activo Total / Pasivo Total</t>
  </si>
  <si>
    <t>1. Rentabilidad del PN</t>
  </si>
  <si>
    <t xml:space="preserve"> = Rdo del Ejercicio / ((PN inicio + PN cierre) / 2) = TNA%</t>
  </si>
  <si>
    <t>2. Rentabilidad del Act.</t>
  </si>
  <si>
    <t xml:space="preserve"> = Rdo del Ejercicio / ((AT inicio + AT cierre) / 2) = TNA%</t>
  </si>
  <si>
    <t>3. Rendimiento Pasivo</t>
  </si>
  <si>
    <t xml:space="preserve"> = Intereses Pagados / ((PT inicio + PT cierre)/2) = TNA %</t>
  </si>
  <si>
    <t>3.  Rentabilidad antes</t>
  </si>
  <si>
    <t xml:space="preserve"> = (Rdo + Intereses) / ((AT inicio + AT cierre) / 2) = TNA%</t>
  </si>
  <si>
    <t xml:space="preserve">     de Intereses del Act.</t>
  </si>
  <si>
    <t>4.  Leverage</t>
  </si>
  <si>
    <t xml:space="preserve"> = (1) / (3)</t>
  </si>
  <si>
    <t>D.1:  Principales Indicadores de la Situación Financiera</t>
  </si>
  <si>
    <t>D.2:.  Principales Indicadores de la Situación Patrimonial</t>
  </si>
  <si>
    <t>D.3:  Principales Indicadores de la Situación Económica</t>
  </si>
  <si>
    <t>Este caso es complementario a nuestro caso de "Hotel Fisha S.A.", por lo que mirando este último, podríamos agregar a nuestro</t>
  </si>
  <si>
    <t xml:space="preserve"> caso de Green Fish:</t>
  </si>
  <si>
    <t>a)  Un Flujo de Fondos y Su Presupuesto Financiero</t>
  </si>
  <si>
    <t>b)  Un Simulador Especial para una situación de equilibrio</t>
  </si>
  <si>
    <t>d)  Presupuesto Económico para un nuevo período</t>
  </si>
  <si>
    <t>También, puede ampliarse a temas como</t>
  </si>
  <si>
    <t>e)  Costeo Objetivo de Comidas y Platos</t>
  </si>
  <si>
    <t>f)  Construcción de Menús Promocionales para Lunes a Viernes</t>
  </si>
  <si>
    <t xml:space="preserve">g)  Agregado de Nuevos Sectores como Lavandería, por ejemplo, </t>
  </si>
  <si>
    <t>h) Y muchos temas más.</t>
  </si>
  <si>
    <t>L.  Hoja "Indicadores"</t>
  </si>
  <si>
    <t xml:space="preserve">Presenta la forma de construir algunos indicadores, a modo de ejemplo, sobre Ventas y sobre Costos, principalmente. </t>
  </si>
  <si>
    <t xml:space="preserve">También muestra un modelo de matriz de "popularidad de productos" y la construcción de los indicadores y ratios </t>
  </si>
  <si>
    <t xml:space="preserve"> tradicionales de estados contables.</t>
  </si>
  <si>
    <t>Reiteramos que la cantidad de indicadores que se pueden construir es prácticamente infinita, y no únicamente sobre los</t>
  </si>
  <si>
    <t xml:space="preserve"> aspectos que hemos incluido, sino sobre muchos otros más como, por ejemplo, aprovechamiento de la mano de obra, </t>
  </si>
  <si>
    <t xml:space="preserve"> uso de la capacidad por sector del restaurante, comparación con indicadores de otros restaurantes, etc.</t>
  </si>
  <si>
    <t>M.  Hoja "Ampliaciones"</t>
  </si>
  <si>
    <t>Muestra hasta donde puede seguir ampliándose el caso comparándolo con nuestro anterior caso de "Hoteles".</t>
  </si>
  <si>
    <t>Espero, sinceramente, que les sea de utilidad.</t>
  </si>
  <si>
    <t>Ricardo A. Billene</t>
  </si>
  <si>
    <t>e) Ocupación Estimada Semanal con valores anteriores =</t>
  </si>
  <si>
    <t>mesas / semana</t>
  </si>
  <si>
    <t>f) En clientes</t>
  </si>
  <si>
    <t>clientes / semana</t>
  </si>
  <si>
    <t>g)  Ocupación Estimada en el Mes Normal =</t>
  </si>
  <si>
    <t>mesas / mes</t>
  </si>
  <si>
    <t>h) En clientes</t>
  </si>
  <si>
    <t>clientes / mes</t>
  </si>
  <si>
    <t>A.  Hoja "Conceptos de costos"</t>
  </si>
  <si>
    <t>B.  Hoja "Estructura"</t>
  </si>
  <si>
    <t>Muestra los sectores físicos en los que se encuentra dividido todo el restaurante con una serie de datos relativos a cada uno de</t>
  </si>
  <si>
    <t xml:space="preserve"> ellos como, por ejemplo, superficie, inversión en bienes de uso, potencia instalada de energía, etc.</t>
  </si>
  <si>
    <t>Posteriormente se presenta un cuadro resumen por "centro de costos" tal como lo tiene implementado el restaurante</t>
  </si>
  <si>
    <t>2.  Dotación del Personal Permanente</t>
  </si>
  <si>
    <t>Cuadro 2:  Dotación de Personal</t>
  </si>
  <si>
    <t>Cuadro 1: Sectores del Restaurant</t>
  </si>
  <si>
    <t>Muestra el personal en relación de dependencia del restaurante agrupado por categoría, función u oficio, y por centro de costos</t>
  </si>
  <si>
    <t xml:space="preserve"> con el que se relacionan sus servicios.</t>
  </si>
  <si>
    <t>Cuadro 3:  Organización de turnos</t>
  </si>
  <si>
    <t>Muestra tres turnos supuestos del personal y su asignación a cada uno de ellos.</t>
  </si>
  <si>
    <t>Los valores son a modo didáctico, dado que difieren de la mayor cantidad de observaciones reales,  pero sirven como ejemplo</t>
  </si>
  <si>
    <t xml:space="preserve"> para resolver el caso y aplicar a los restaurantes reales.</t>
  </si>
  <si>
    <t>Se supone que todo los empleados son asalariados mensualmente, cobran de acuerdo al convenio colectivo de trabajo, y sus</t>
  </si>
  <si>
    <t xml:space="preserve"> jornadas no superan los límites establecidos por las leyes.</t>
  </si>
  <si>
    <t>Cuadro 4:  Supuestos de capacidad</t>
  </si>
  <si>
    <t>Está compuesto por un conjunto de "sub - cuadros" que muestran la capacidad en mesas, clientes, horarios, etc. disponibles</t>
  </si>
  <si>
    <t xml:space="preserve"> en el Restaurante.</t>
  </si>
  <si>
    <t>Se ha trabajado con los promedios de apertura, ocupación de mesas, tiempos estimados de ocupación de mesas, cantidad de</t>
  </si>
  <si>
    <t xml:space="preserve"> clientes por mesas, etc. obtenidos de estadísticas reales del año 2005.-</t>
  </si>
  <si>
    <t>Se han efectuado procesos para obtener la capacidad máxima posible, en los horarios predefinidos de apertura, y para estimar</t>
  </si>
  <si>
    <t xml:space="preserve"> la capacidad de ocupación esperada en las condiciones normales y habituales del restaurante, valor este último que se utiliza</t>
  </si>
  <si>
    <t>para relacionar los costos fijos.</t>
  </si>
  <si>
    <t>5.  Esquema General de Prestación de Servicios de Atención en Mesa - Procedimiento</t>
  </si>
  <si>
    <t>Salón Comercial</t>
  </si>
  <si>
    <t>Cajas / Facturación</t>
  </si>
  <si>
    <t>Almacén</t>
  </si>
  <si>
    <t>Tiempo total en Minutos</t>
  </si>
  <si>
    <t>Empleados</t>
  </si>
  <si>
    <t>Varios</t>
  </si>
  <si>
    <t>Procedimiento General de Atención</t>
  </si>
  <si>
    <t>1. Recepción de los clientes y ubicación</t>
  </si>
  <si>
    <t xml:space="preserve">     en una mesa</t>
  </si>
  <si>
    <t xml:space="preserve">2.  Atención del Cliente en la mesa - </t>
  </si>
  <si>
    <t xml:space="preserve">      Presentación de cartas y menú</t>
  </si>
  <si>
    <t>Mozo</t>
  </si>
  <si>
    <t xml:space="preserve">3.  Aclaraciones y Sugerencias - </t>
  </si>
  <si>
    <t xml:space="preserve">      Levante del Pedido</t>
  </si>
  <si>
    <t xml:space="preserve">4.  Entrega de Pedido a Cocina - </t>
  </si>
  <si>
    <t xml:space="preserve">      Aclaraciones - Chequeo en Caja</t>
  </si>
  <si>
    <t>Mozo / Cajero / Cocinero</t>
  </si>
  <si>
    <t xml:space="preserve">5.  Entrega y Servido de bebidas - </t>
  </si>
  <si>
    <t xml:space="preserve">      Chequeo en Caja </t>
  </si>
  <si>
    <t>Mozo / Ay. Coc. / Cajero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</si>
</sst>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8" formatCode="_-* #,##0\ &quot;$&quot;_-;\-* #,##0\ &quot;$&quot;_-;_-* &quot;-&quot;\ &quot;$&quot;_-;_-@_-"/>
    <numFmt numFmtId="170" formatCode="_-* #,##0.00\ &quot;$&quot;_-;\-* #,##0.00\ &quot;$&quot;_-;_-* &quot;-&quot;??\ &quot;$&quot;_-;_-@_-"/>
    <numFmt numFmtId="171" formatCode="_-* #,##0.00\ _$_-;\-* #,##0.00\ _$_-;_-* &quot;-&quot;??\ _$_-;_-@_-"/>
    <numFmt numFmtId="173" formatCode="_-* #,##0\ _$_-;\-* #,##0\ _$_-;_-* &quot;-&quot;??\ _$_-;_-@_-"/>
    <numFmt numFmtId="174" formatCode="_-[$$-2C0A]* #,##0_ ;_-[$$-2C0A]* \-#,##0\ ;_-[$$-2C0A]* &quot;-&quot;_ ;_-@_ "/>
    <numFmt numFmtId="184" formatCode="_-* #,##0\ &quot;$&quot;_-;\-* #,##0\ &quot;$&quot;_-;_-* &quot;-&quot;??\ &quot;$&quot;_-;_-@_-"/>
    <numFmt numFmtId="185" formatCode="_-[$$-2C0A]* #,##0.00_ ;_-[$$-2C0A]* \-#,##0.00\ ;_-[$$-2C0A]* &quot;-&quot;??_ ;_-@_ "/>
    <numFmt numFmtId="187" formatCode="0.000000000000000%"/>
  </numFmts>
  <fonts count="27" x14ac:knownFonts="1">
    <font>
      <sz val="10"/>
      <name val="Arial"/>
    </font>
    <font>
      <sz val="10"/>
      <name val="Arial"/>
    </font>
    <font>
      <b/>
      <sz val="20"/>
      <name val="Arial"/>
      <family val="2"/>
    </font>
    <font>
      <b/>
      <i/>
      <sz val="16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b/>
      <i/>
      <sz val="10"/>
      <name val="Arial"/>
      <family val="2"/>
    </font>
    <font>
      <b/>
      <i/>
      <u/>
      <sz val="10"/>
      <name val="Bookman Old Style"/>
      <family val="1"/>
    </font>
    <font>
      <b/>
      <sz val="10"/>
      <name val="Bookman Old Style"/>
      <family val="1"/>
    </font>
    <font>
      <b/>
      <i/>
      <u/>
      <sz val="10"/>
      <name val="Arial"/>
      <family val="2"/>
    </font>
    <font>
      <b/>
      <u/>
      <sz val="10"/>
      <name val="Bookman Old Style"/>
      <family val="1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81"/>
      <name val="Tahoma"/>
    </font>
    <font>
      <b/>
      <sz val="8"/>
      <color indexed="81"/>
      <name val="Tahoma"/>
    </font>
    <font>
      <b/>
      <i/>
      <sz val="10"/>
      <name val="Arial Narrow"/>
      <family val="2"/>
    </font>
    <font>
      <b/>
      <u/>
      <sz val="10"/>
      <name val="Arial Narrow"/>
      <family val="2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</fills>
  <borders count="6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17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7">
    <xf numFmtId="0" fontId="0" fillId="0" borderId="0" xfId="0"/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5" fillId="3" borderId="1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horizontal="justify"/>
    </xf>
    <xf numFmtId="0" fontId="8" fillId="0" borderId="0" xfId="0" applyFont="1" applyAlignment="1">
      <alignment horizontal="justify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173" fontId="0" fillId="0" borderId="0" xfId="1" applyNumberFormat="1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5" borderId="2" xfId="0" applyFont="1" applyFill="1" applyBorder="1" applyAlignment="1">
      <alignment horizontal="justify"/>
    </xf>
    <xf numFmtId="0" fontId="9" fillId="5" borderId="9" xfId="0" applyFont="1" applyFill="1" applyBorder="1" applyAlignment="1">
      <alignment horizontal="justify"/>
    </xf>
    <xf numFmtId="173" fontId="0" fillId="0" borderId="10" xfId="1" applyNumberFormat="1" applyFont="1" applyBorder="1"/>
    <xf numFmtId="174" fontId="0" fillId="0" borderId="10" xfId="0" applyNumberFormat="1" applyBorder="1"/>
    <xf numFmtId="0" fontId="5" fillId="5" borderId="1" xfId="0" applyFont="1" applyFill="1" applyBorder="1"/>
    <xf numFmtId="0" fontId="5" fillId="5" borderId="11" xfId="0" applyFont="1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173" fontId="0" fillId="0" borderId="15" xfId="1" applyNumberFormat="1" applyFont="1" applyBorder="1"/>
    <xf numFmtId="174" fontId="0" fillId="0" borderId="15" xfId="0" applyNumberFormat="1" applyBorder="1"/>
    <xf numFmtId="0" fontId="0" fillId="0" borderId="16" xfId="0" applyBorder="1"/>
    <xf numFmtId="0" fontId="0" fillId="0" borderId="17" xfId="0" applyBorder="1"/>
    <xf numFmtId="173" fontId="5" fillId="0" borderId="9" xfId="1" applyNumberFormat="1" applyFont="1" applyBorder="1"/>
    <xf numFmtId="0" fontId="5" fillId="6" borderId="11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173" fontId="5" fillId="6" borderId="9" xfId="1" applyNumberFormat="1" applyFont="1" applyFill="1" applyBorder="1"/>
    <xf numFmtId="174" fontId="5" fillId="6" borderId="9" xfId="0" applyNumberFormat="1" applyFont="1" applyFill="1" applyBorder="1"/>
    <xf numFmtId="173" fontId="0" fillId="0" borderId="0" xfId="0" applyNumberFormat="1"/>
    <xf numFmtId="0" fontId="5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173" fontId="0" fillId="0" borderId="10" xfId="0" applyNumberFormat="1" applyBorder="1"/>
    <xf numFmtId="0" fontId="0" fillId="0" borderId="10" xfId="0" applyBorder="1"/>
    <xf numFmtId="0" fontId="0" fillId="0" borderId="18" xfId="0" applyBorder="1" applyAlignment="1">
      <alignment horizontal="center"/>
    </xf>
    <xf numFmtId="173" fontId="0" fillId="0" borderId="15" xfId="0" applyNumberFormat="1" applyBorder="1"/>
    <xf numFmtId="0" fontId="5" fillId="6" borderId="1" xfId="0" applyFont="1" applyFill="1" applyBorder="1" applyAlignment="1">
      <alignment horizontal="center"/>
    </xf>
    <xf numFmtId="173" fontId="5" fillId="6" borderId="9" xfId="0" applyNumberFormat="1" applyFont="1" applyFill="1" applyBorder="1"/>
    <xf numFmtId="173" fontId="0" fillId="0" borderId="0" xfId="1" applyNumberFormat="1" applyFont="1" applyBorder="1" applyAlignment="1">
      <alignment horizontal="center"/>
    </xf>
    <xf numFmtId="0" fontId="0" fillId="0" borderId="19" xfId="0" applyBorder="1"/>
    <xf numFmtId="173" fontId="0" fillId="0" borderId="14" xfId="1" applyNumberFormat="1" applyFont="1" applyBorder="1" applyAlignment="1">
      <alignment horizontal="center"/>
    </xf>
    <xf numFmtId="0" fontId="5" fillId="4" borderId="20" xfId="0" applyFont="1" applyFill="1" applyBorder="1"/>
    <xf numFmtId="0" fontId="0" fillId="0" borderId="21" xfId="0" applyBorder="1"/>
    <xf numFmtId="0" fontId="0" fillId="0" borderId="22" xfId="0" applyBorder="1"/>
    <xf numFmtId="0" fontId="5" fillId="4" borderId="9" xfId="0" applyFont="1" applyFill="1" applyBorder="1" applyAlignment="1">
      <alignment horizontal="center"/>
    </xf>
    <xf numFmtId="173" fontId="0" fillId="0" borderId="10" xfId="1" applyNumberFormat="1" applyFont="1" applyBorder="1" applyAlignment="1">
      <alignment horizontal="center"/>
    </xf>
    <xf numFmtId="173" fontId="0" fillId="0" borderId="15" xfId="1" applyNumberFormat="1" applyFont="1" applyBorder="1" applyAlignment="1">
      <alignment horizontal="center"/>
    </xf>
    <xf numFmtId="0" fontId="5" fillId="4" borderId="20" xfId="0" applyFont="1" applyFill="1" applyBorder="1" applyAlignment="1">
      <alignment horizontal="center"/>
    </xf>
    <xf numFmtId="173" fontId="5" fillId="0" borderId="21" xfId="1" applyNumberFormat="1" applyFont="1" applyBorder="1" applyAlignment="1">
      <alignment horizontal="center"/>
    </xf>
    <xf numFmtId="173" fontId="5" fillId="0" borderId="22" xfId="1" applyNumberFormat="1" applyFont="1" applyBorder="1" applyAlignment="1">
      <alignment horizontal="center"/>
    </xf>
    <xf numFmtId="0" fontId="5" fillId="5" borderId="20" xfId="0" applyFont="1" applyFill="1" applyBorder="1"/>
    <xf numFmtId="173" fontId="5" fillId="5" borderId="2" xfId="1" applyNumberFormat="1" applyFont="1" applyFill="1" applyBorder="1" applyAlignment="1">
      <alignment horizontal="center"/>
    </xf>
    <xf numFmtId="173" fontId="5" fillId="5" borderId="9" xfId="1" applyNumberFormat="1" applyFont="1" applyFill="1" applyBorder="1" applyAlignment="1">
      <alignment horizontal="center"/>
    </xf>
    <xf numFmtId="173" fontId="5" fillId="5" borderId="20" xfId="1" applyNumberFormat="1" applyFont="1" applyFill="1" applyBorder="1" applyAlignment="1">
      <alignment horizontal="center"/>
    </xf>
    <xf numFmtId="0" fontId="5" fillId="4" borderId="11" xfId="0" applyFont="1" applyFill="1" applyBorder="1"/>
    <xf numFmtId="0" fontId="5" fillId="4" borderId="2" xfId="0" applyFont="1" applyFill="1" applyBorder="1"/>
    <xf numFmtId="0" fontId="0" fillId="4" borderId="2" xfId="0" applyFill="1" applyBorder="1"/>
    <xf numFmtId="0" fontId="5" fillId="4" borderId="9" xfId="0" applyFont="1" applyFill="1" applyBorder="1"/>
    <xf numFmtId="0" fontId="5" fillId="4" borderId="1" xfId="0" applyFont="1" applyFill="1" applyBorder="1" applyAlignment="1">
      <alignment horizontal="justify"/>
    </xf>
    <xf numFmtId="0" fontId="0" fillId="7" borderId="12" xfId="0" applyFill="1" applyBorder="1"/>
    <xf numFmtId="0" fontId="0" fillId="7" borderId="0" xfId="0" applyFill="1" applyBorder="1"/>
    <xf numFmtId="0" fontId="0" fillId="7" borderId="10" xfId="0" applyFill="1" applyBorder="1" applyAlignment="1">
      <alignment horizontal="justify"/>
    </xf>
    <xf numFmtId="0" fontId="0" fillId="7" borderId="6" xfId="0" applyFill="1" applyBorder="1" applyAlignment="1">
      <alignment horizontal="justify"/>
    </xf>
    <xf numFmtId="0" fontId="0" fillId="7" borderId="18" xfId="0" applyFill="1" applyBorder="1"/>
    <xf numFmtId="0" fontId="0" fillId="7" borderId="14" xfId="0" applyFill="1" applyBorder="1"/>
    <xf numFmtId="0" fontId="0" fillId="7" borderId="15" xfId="0" applyFill="1" applyBorder="1" applyAlignment="1">
      <alignment horizontal="justify"/>
    </xf>
    <xf numFmtId="0" fontId="0" fillId="7" borderId="16" xfId="0" applyFill="1" applyBorder="1" applyAlignment="1">
      <alignment horizontal="justify"/>
    </xf>
    <xf numFmtId="0" fontId="0" fillId="7" borderId="23" xfId="0" applyFill="1" applyBorder="1"/>
    <xf numFmtId="0" fontId="0" fillId="7" borderId="8" xfId="0" applyFill="1" applyBorder="1"/>
    <xf numFmtId="0" fontId="0" fillId="7" borderId="24" xfId="0" applyFill="1" applyBorder="1" applyAlignment="1">
      <alignment horizontal="justify"/>
    </xf>
    <xf numFmtId="0" fontId="0" fillId="7" borderId="25" xfId="0" applyFill="1" applyBorder="1" applyAlignment="1">
      <alignment horizontal="justify"/>
    </xf>
    <xf numFmtId="0" fontId="6" fillId="5" borderId="2" xfId="0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173" fontId="0" fillId="0" borderId="21" xfId="1" applyNumberFormat="1" applyFont="1" applyBorder="1"/>
    <xf numFmtId="173" fontId="5" fillId="0" borderId="2" xfId="1" applyNumberFormat="1" applyFont="1" applyBorder="1"/>
    <xf numFmtId="173" fontId="5" fillId="0" borderId="20" xfId="1" applyNumberFormat="1" applyFont="1" applyBorder="1"/>
    <xf numFmtId="0" fontId="6" fillId="5" borderId="9" xfId="0" applyFont="1" applyFill="1" applyBorder="1" applyAlignment="1">
      <alignment horizontal="center"/>
    </xf>
    <xf numFmtId="173" fontId="0" fillId="0" borderId="14" xfId="1" applyNumberFormat="1" applyFont="1" applyBorder="1"/>
    <xf numFmtId="173" fontId="0" fillId="0" borderId="22" xfId="1" applyNumberFormat="1" applyFont="1" applyBorder="1"/>
    <xf numFmtId="0" fontId="7" fillId="0" borderId="3" xfId="0" applyFont="1" applyBorder="1"/>
    <xf numFmtId="0" fontId="7" fillId="0" borderId="7" xfId="0" applyFont="1" applyBorder="1"/>
    <xf numFmtId="0" fontId="7" fillId="0" borderId="19" xfId="0" applyFont="1" applyBorder="1"/>
    <xf numFmtId="0" fontId="5" fillId="0" borderId="26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2" fontId="5" fillId="0" borderId="22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0" fillId="0" borderId="28" xfId="0" applyBorder="1" applyAlignment="1">
      <alignment horizontal="center"/>
    </xf>
    <xf numFmtId="173" fontId="0" fillId="0" borderId="29" xfId="1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3" xfId="0" applyNumberFormat="1" applyBorder="1" applyAlignment="1">
      <alignment horizontal="center"/>
    </xf>
    <xf numFmtId="171" fontId="0" fillId="0" borderId="0" xfId="0" applyNumberFormat="1"/>
    <xf numFmtId="173" fontId="0" fillId="0" borderId="28" xfId="0" applyNumberFormat="1" applyBorder="1"/>
    <xf numFmtId="171" fontId="0" fillId="0" borderId="13" xfId="0" applyNumberFormat="1" applyBorder="1"/>
    <xf numFmtId="173" fontId="0" fillId="0" borderId="13" xfId="0" applyNumberFormat="1" applyBorder="1"/>
    <xf numFmtId="173" fontId="0" fillId="0" borderId="29" xfId="0" applyNumberFormat="1" applyBorder="1"/>
    <xf numFmtId="173" fontId="0" fillId="0" borderId="28" xfId="1" applyNumberFormat="1" applyFont="1" applyBorder="1"/>
    <xf numFmtId="173" fontId="0" fillId="0" borderId="29" xfId="1" applyNumberFormat="1" applyFont="1" applyBorder="1"/>
    <xf numFmtId="173" fontId="0" fillId="0" borderId="13" xfId="1" applyNumberFormat="1" applyFont="1" applyBorder="1"/>
    <xf numFmtId="0" fontId="9" fillId="5" borderId="30" xfId="0" applyFont="1" applyFill="1" applyBorder="1" applyAlignment="1">
      <alignment horizontal="justify"/>
    </xf>
    <xf numFmtId="174" fontId="0" fillId="0" borderId="31" xfId="0" applyNumberFormat="1" applyBorder="1"/>
    <xf numFmtId="174" fontId="0" fillId="0" borderId="13" xfId="0" applyNumberFormat="1" applyBorder="1"/>
    <xf numFmtId="174" fontId="5" fillId="6" borderId="30" xfId="0" applyNumberFormat="1" applyFont="1" applyFill="1" applyBorder="1"/>
    <xf numFmtId="0" fontId="5" fillId="4" borderId="2" xfId="0" applyFont="1" applyFill="1" applyBorder="1" applyAlignment="1">
      <alignment horizontal="justify"/>
    </xf>
    <xf numFmtId="0" fontId="5" fillId="4" borderId="9" xfId="0" applyFont="1" applyFill="1" applyBorder="1" applyAlignment="1">
      <alignment horizontal="justify"/>
    </xf>
    <xf numFmtId="0" fontId="5" fillId="6" borderId="32" xfId="0" applyFont="1" applyFill="1" applyBorder="1"/>
    <xf numFmtId="0" fontId="5" fillId="7" borderId="32" xfId="0" applyFont="1" applyFill="1" applyBorder="1"/>
    <xf numFmtId="0" fontId="5" fillId="7" borderId="2" xfId="0" applyFont="1" applyFill="1" applyBorder="1"/>
    <xf numFmtId="0" fontId="10" fillId="7" borderId="2" xfId="0" applyFont="1" applyFill="1" applyBorder="1" applyAlignment="1">
      <alignment horizontal="justify"/>
    </xf>
    <xf numFmtId="0" fontId="10" fillId="7" borderId="1" xfId="0" applyFont="1" applyFill="1" applyBorder="1"/>
    <xf numFmtId="0" fontId="5" fillId="0" borderId="0" xfId="0" applyFont="1" applyAlignment="1">
      <alignment horizontal="right"/>
    </xf>
    <xf numFmtId="0" fontId="5" fillId="7" borderId="1" xfId="0" applyFont="1" applyFill="1" applyBorder="1"/>
    <xf numFmtId="0" fontId="0" fillId="6" borderId="32" xfId="0" applyFill="1" applyBorder="1"/>
    <xf numFmtId="0" fontId="0" fillId="6" borderId="2" xfId="0" applyFill="1" applyBorder="1"/>
    <xf numFmtId="0" fontId="5" fillId="6" borderId="1" xfId="0" applyFont="1" applyFill="1" applyBorder="1" applyAlignment="1">
      <alignment horizontal="right"/>
    </xf>
    <xf numFmtId="173" fontId="5" fillId="6" borderId="2" xfId="1" applyNumberFormat="1" applyFont="1" applyFill="1" applyBorder="1" applyAlignment="1">
      <alignment horizontal="center"/>
    </xf>
    <xf numFmtId="0" fontId="0" fillId="6" borderId="1" xfId="0" applyFill="1" applyBorder="1"/>
    <xf numFmtId="0" fontId="10" fillId="7" borderId="9" xfId="0" applyFont="1" applyFill="1" applyBorder="1" applyAlignment="1">
      <alignment horizontal="justify"/>
    </xf>
    <xf numFmtId="173" fontId="5" fillId="6" borderId="9" xfId="1" applyNumberFormat="1" applyFont="1" applyFill="1" applyBorder="1" applyAlignment="1">
      <alignment horizontal="center"/>
    </xf>
    <xf numFmtId="0" fontId="10" fillId="7" borderId="20" xfId="0" applyFont="1" applyFill="1" applyBorder="1" applyAlignment="1">
      <alignment horizontal="justify"/>
    </xf>
    <xf numFmtId="173" fontId="5" fillId="0" borderId="21" xfId="1" applyNumberFormat="1" applyFont="1" applyBorder="1"/>
    <xf numFmtId="173" fontId="5" fillId="6" borderId="20" xfId="1" applyNumberFormat="1" applyFont="1" applyFill="1" applyBorder="1" applyAlignment="1">
      <alignment horizontal="center"/>
    </xf>
    <xf numFmtId="0" fontId="0" fillId="0" borderId="33" xfId="0" applyBorder="1"/>
    <xf numFmtId="0" fontId="0" fillId="0" borderId="34" xfId="0" applyBorder="1"/>
    <xf numFmtId="0" fontId="0" fillId="0" borderId="35" xfId="0" applyBorder="1"/>
    <xf numFmtId="173" fontId="0" fillId="0" borderId="34" xfId="1" applyNumberFormat="1" applyFont="1" applyBorder="1"/>
    <xf numFmtId="173" fontId="0" fillId="0" borderId="36" xfId="1" applyNumberFormat="1" applyFont="1" applyBorder="1"/>
    <xf numFmtId="173" fontId="5" fillId="0" borderId="37" xfId="1" applyNumberFormat="1" applyFont="1" applyBorder="1"/>
    <xf numFmtId="173" fontId="0" fillId="0" borderId="34" xfId="1" applyNumberFormat="1" applyFont="1" applyBorder="1" applyAlignment="1">
      <alignment horizontal="center"/>
    </xf>
    <xf numFmtId="173" fontId="0" fillId="0" borderId="36" xfId="1" applyNumberFormat="1" applyFont="1" applyBorder="1" applyAlignment="1">
      <alignment horizontal="center"/>
    </xf>
    <xf numFmtId="173" fontId="5" fillId="0" borderId="37" xfId="1" applyNumberFormat="1" applyFont="1" applyBorder="1" applyAlignment="1">
      <alignment horizontal="center"/>
    </xf>
    <xf numFmtId="173" fontId="5" fillId="5" borderId="20" xfId="0" applyNumberFormat="1" applyFont="1" applyFill="1" applyBorder="1"/>
    <xf numFmtId="0" fontId="0" fillId="0" borderId="0" xfId="0" applyBorder="1" applyAlignment="1">
      <alignment horizontal="right"/>
    </xf>
    <xf numFmtId="173" fontId="0" fillId="0" borderId="21" xfId="0" applyNumberFormat="1" applyBorder="1"/>
    <xf numFmtId="0" fontId="0" fillId="8" borderId="32" xfId="0" applyFill="1" applyBorder="1"/>
    <xf numFmtId="0" fontId="0" fillId="8" borderId="2" xfId="0" applyFill="1" applyBorder="1"/>
    <xf numFmtId="0" fontId="11" fillId="8" borderId="2" xfId="0" applyFont="1" applyFill="1" applyBorder="1" applyAlignment="1">
      <alignment horizontal="right"/>
    </xf>
    <xf numFmtId="0" fontId="0" fillId="8" borderId="20" xfId="0" applyFill="1" applyBorder="1"/>
    <xf numFmtId="0" fontId="5" fillId="8" borderId="2" xfId="0" applyFont="1" applyFill="1" applyBorder="1" applyAlignment="1">
      <alignment horizontal="right"/>
    </xf>
    <xf numFmtId="173" fontId="5" fillId="8" borderId="20" xfId="0" applyNumberFormat="1" applyFont="1" applyFill="1" applyBorder="1"/>
    <xf numFmtId="0" fontId="0" fillId="0" borderId="14" xfId="0" applyBorder="1" applyAlignment="1">
      <alignment horizontal="right"/>
    </xf>
    <xf numFmtId="173" fontId="5" fillId="0" borderId="21" xfId="0" applyNumberFormat="1" applyFont="1" applyBorder="1"/>
    <xf numFmtId="173" fontId="5" fillId="0" borderId="22" xfId="0" applyNumberFormat="1" applyFont="1" applyBorder="1"/>
    <xf numFmtId="0" fontId="11" fillId="2" borderId="0" xfId="0" applyFont="1" applyFill="1"/>
    <xf numFmtId="0" fontId="6" fillId="5" borderId="1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5" borderId="30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" xfId="0" applyFont="1" applyFill="1" applyBorder="1"/>
    <xf numFmtId="0" fontId="0" fillId="3" borderId="2" xfId="0" applyFill="1" applyBorder="1"/>
    <xf numFmtId="0" fontId="0" fillId="3" borderId="30" xfId="0" applyFill="1" applyBorder="1"/>
    <xf numFmtId="0" fontId="0" fillId="3" borderId="20" xfId="0" applyFill="1" applyBorder="1"/>
    <xf numFmtId="0" fontId="0" fillId="0" borderId="17" xfId="0" applyBorder="1" applyAlignment="1">
      <alignment horizontal="center"/>
    </xf>
    <xf numFmtId="168" fontId="0" fillId="9" borderId="34" xfId="0" applyNumberFormat="1" applyFill="1" applyBorder="1"/>
    <xf numFmtId="168" fontId="0" fillId="9" borderId="38" xfId="0" applyNumberFormat="1" applyFill="1" applyBorder="1"/>
    <xf numFmtId="168" fontId="0" fillId="0" borderId="37" xfId="0" applyNumberFormat="1" applyBorder="1"/>
    <xf numFmtId="10" fontId="0" fillId="0" borderId="21" xfId="2" applyNumberFormat="1" applyFont="1" applyBorder="1"/>
    <xf numFmtId="168" fontId="0" fillId="9" borderId="14" xfId="0" applyNumberFormat="1" applyFill="1" applyBorder="1"/>
    <xf numFmtId="168" fontId="0" fillId="9" borderId="13" xfId="0" applyNumberFormat="1" applyFill="1" applyBorder="1"/>
    <xf numFmtId="168" fontId="0" fillId="0" borderId="22" xfId="0" applyNumberFormat="1" applyBorder="1"/>
    <xf numFmtId="10" fontId="0" fillId="0" borderId="22" xfId="2" applyNumberFormat="1" applyFont="1" applyBorder="1"/>
    <xf numFmtId="0" fontId="0" fillId="0" borderId="39" xfId="0" applyBorder="1" applyAlignment="1">
      <alignment horizontal="center"/>
    </xf>
    <xf numFmtId="0" fontId="0" fillId="0" borderId="40" xfId="0" applyBorder="1"/>
    <xf numFmtId="168" fontId="0" fillId="9" borderId="41" xfId="0" applyNumberFormat="1" applyFill="1" applyBorder="1"/>
    <xf numFmtId="168" fontId="0" fillId="9" borderId="42" xfId="0" applyNumberFormat="1" applyFill="1" applyBorder="1"/>
    <xf numFmtId="168" fontId="0" fillId="0" borderId="43" xfId="0" applyNumberFormat="1" applyBorder="1"/>
    <xf numFmtId="10" fontId="0" fillId="0" borderId="43" xfId="2" applyNumberFormat="1" applyFont="1" applyBorder="1"/>
    <xf numFmtId="0" fontId="0" fillId="0" borderId="11" xfId="0" applyBorder="1" applyAlignment="1">
      <alignment horizontal="center"/>
    </xf>
    <xf numFmtId="0" fontId="5" fillId="0" borderId="1" xfId="0" applyFont="1" applyBorder="1" applyAlignment="1">
      <alignment horizontal="center"/>
    </xf>
    <xf numFmtId="168" fontId="5" fillId="0" borderId="2" xfId="0" applyNumberFormat="1" applyFont="1" applyBorder="1"/>
    <xf numFmtId="168" fontId="5" fillId="0" borderId="30" xfId="0" applyNumberFormat="1" applyFont="1" applyBorder="1"/>
    <xf numFmtId="168" fontId="5" fillId="0" borderId="20" xfId="0" applyNumberFormat="1" applyFont="1" applyBorder="1"/>
    <xf numFmtId="10" fontId="5" fillId="0" borderId="20" xfId="2" applyNumberFormat="1" applyFont="1" applyBorder="1"/>
    <xf numFmtId="168" fontId="0" fillId="3" borderId="2" xfId="0" applyNumberFormat="1" applyFill="1" applyBorder="1"/>
    <xf numFmtId="168" fontId="0" fillId="3" borderId="30" xfId="0" applyNumberFormat="1" applyFill="1" applyBorder="1"/>
    <xf numFmtId="168" fontId="0" fillId="3" borderId="20" xfId="0" applyNumberFormat="1" applyFill="1" applyBorder="1"/>
    <xf numFmtId="10" fontId="0" fillId="3" borderId="20" xfId="2" applyNumberFormat="1" applyFont="1" applyFill="1" applyBorder="1"/>
    <xf numFmtId="10" fontId="0" fillId="0" borderId="37" xfId="2" applyNumberFormat="1" applyFont="1" applyBorder="1"/>
    <xf numFmtId="168" fontId="5" fillId="3" borderId="2" xfId="0" applyNumberFormat="1" applyFont="1" applyFill="1" applyBorder="1" applyAlignment="1">
      <alignment horizontal="center"/>
    </xf>
    <xf numFmtId="168" fontId="5" fillId="3" borderId="30" xfId="0" applyNumberFormat="1" applyFont="1" applyFill="1" applyBorder="1" applyAlignment="1">
      <alignment horizontal="center"/>
    </xf>
    <xf numFmtId="168" fontId="5" fillId="3" borderId="20" xfId="0" applyNumberFormat="1" applyFont="1" applyFill="1" applyBorder="1" applyAlignment="1">
      <alignment horizontal="center"/>
    </xf>
    <xf numFmtId="10" fontId="0" fillId="3" borderId="37" xfId="2" applyNumberFormat="1" applyFont="1" applyFill="1" applyBorder="1"/>
    <xf numFmtId="168" fontId="0" fillId="0" borderId="0" xfId="0" applyNumberFormat="1" applyBorder="1"/>
    <xf numFmtId="168" fontId="0" fillId="0" borderId="31" xfId="0" applyNumberFormat="1" applyBorder="1"/>
    <xf numFmtId="168" fontId="0" fillId="0" borderId="21" xfId="0" applyNumberFormat="1" applyBorder="1"/>
    <xf numFmtId="0" fontId="0" fillId="5" borderId="11" xfId="0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168" fontId="5" fillId="5" borderId="2" xfId="0" applyNumberFormat="1" applyFont="1" applyFill="1" applyBorder="1"/>
    <xf numFmtId="168" fontId="5" fillId="5" borderId="20" xfId="0" applyNumberFormat="1" applyFont="1" applyFill="1" applyBorder="1"/>
    <xf numFmtId="10" fontId="5" fillId="5" borderId="20" xfId="2" applyNumberFormat="1" applyFont="1" applyFill="1" applyBorder="1"/>
    <xf numFmtId="0" fontId="0" fillId="3" borderId="21" xfId="0" applyFill="1" applyBorder="1"/>
    <xf numFmtId="184" fontId="0" fillId="9" borderId="34" xfId="0" applyNumberFormat="1" applyFill="1" applyBorder="1"/>
    <xf numFmtId="184" fontId="0" fillId="9" borderId="14" xfId="0" applyNumberFormat="1" applyFill="1" applyBorder="1"/>
    <xf numFmtId="168" fontId="5" fillId="3" borderId="2" xfId="0" applyNumberFormat="1" applyFont="1" applyFill="1" applyBorder="1"/>
    <xf numFmtId="184" fontId="0" fillId="9" borderId="41" xfId="0" applyNumberFormat="1" applyFill="1" applyBorder="1"/>
    <xf numFmtId="168" fontId="5" fillId="5" borderId="11" xfId="0" applyNumberFormat="1" applyFont="1" applyFill="1" applyBorder="1"/>
    <xf numFmtId="0" fontId="0" fillId="8" borderId="11" xfId="0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168" fontId="5" fillId="8" borderId="11" xfId="0" applyNumberFormat="1" applyFont="1" applyFill="1" applyBorder="1"/>
    <xf numFmtId="168" fontId="5" fillId="8" borderId="2" xfId="0" applyNumberFormat="1" applyFont="1" applyFill="1" applyBorder="1"/>
    <xf numFmtId="168" fontId="5" fillId="8" borderId="20" xfId="0" applyNumberFormat="1" applyFont="1" applyFill="1" applyBorder="1"/>
    <xf numFmtId="10" fontId="5" fillId="8" borderId="20" xfId="2" applyNumberFormat="1" applyFont="1" applyFill="1" applyBorder="1"/>
    <xf numFmtId="0" fontId="13" fillId="5" borderId="26" xfId="0" applyFont="1" applyFill="1" applyBorder="1" applyAlignment="1">
      <alignment horizontal="justify"/>
    </xf>
    <xf numFmtId="168" fontId="5" fillId="8" borderId="0" xfId="0" applyNumberFormat="1" applyFont="1" applyFill="1" applyBorder="1"/>
    <xf numFmtId="168" fontId="0" fillId="9" borderId="44" xfId="0" applyNumberFormat="1" applyFill="1" applyBorder="1"/>
    <xf numFmtId="168" fontId="0" fillId="9" borderId="45" xfId="0" applyNumberFormat="1" applyFill="1" applyBorder="1"/>
    <xf numFmtId="0" fontId="0" fillId="0" borderId="25" xfId="0" applyBorder="1"/>
    <xf numFmtId="168" fontId="0" fillId="0" borderId="16" xfId="0" applyNumberFormat="1" applyBorder="1"/>
    <xf numFmtId="168" fontId="0" fillId="0" borderId="14" xfId="0" applyNumberFormat="1" applyBorder="1"/>
    <xf numFmtId="0" fontId="0" fillId="3" borderId="14" xfId="0" applyFill="1" applyBorder="1"/>
    <xf numFmtId="0" fontId="0" fillId="3" borderId="16" xfId="0" applyFill="1" applyBorder="1"/>
    <xf numFmtId="184" fontId="0" fillId="0" borderId="14" xfId="0" applyNumberFormat="1" applyBorder="1"/>
    <xf numFmtId="184" fontId="0" fillId="0" borderId="16" xfId="0" applyNumberFormat="1" applyBorder="1"/>
    <xf numFmtId="168" fontId="0" fillId="3" borderId="22" xfId="0" applyNumberFormat="1" applyFill="1" applyBorder="1"/>
    <xf numFmtId="168" fontId="5" fillId="3" borderId="22" xfId="0" applyNumberFormat="1" applyFont="1" applyFill="1" applyBorder="1" applyAlignment="1">
      <alignment horizontal="center"/>
    </xf>
    <xf numFmtId="0" fontId="10" fillId="0" borderId="46" xfId="0" applyFont="1" applyBorder="1" applyAlignment="1">
      <alignment horizontal="justify"/>
    </xf>
    <xf numFmtId="0" fontId="10" fillId="0" borderId="47" xfId="0" applyFont="1" applyBorder="1" applyAlignment="1">
      <alignment horizontal="justify"/>
    </xf>
    <xf numFmtId="0" fontId="0" fillId="0" borderId="23" xfId="0" applyBorder="1"/>
    <xf numFmtId="168" fontId="0" fillId="0" borderId="12" xfId="0" applyNumberFormat="1" applyBorder="1"/>
    <xf numFmtId="168" fontId="0" fillId="0" borderId="18" xfId="0" applyNumberFormat="1" applyBorder="1"/>
    <xf numFmtId="184" fontId="0" fillId="0" borderId="18" xfId="0" applyNumberFormat="1" applyBorder="1"/>
    <xf numFmtId="184" fontId="0" fillId="3" borderId="18" xfId="0" applyNumberFormat="1" applyFill="1" applyBorder="1"/>
    <xf numFmtId="0" fontId="0" fillId="0" borderId="18" xfId="0" applyBorder="1"/>
    <xf numFmtId="0" fontId="0" fillId="3" borderId="18" xfId="0" applyFill="1" applyBorder="1"/>
    <xf numFmtId="0" fontId="0" fillId="0" borderId="15" xfId="0" applyBorder="1"/>
    <xf numFmtId="168" fontId="0" fillId="0" borderId="15" xfId="0" applyNumberFormat="1" applyBorder="1"/>
    <xf numFmtId="0" fontId="0" fillId="3" borderId="15" xfId="0" applyFill="1" applyBorder="1"/>
    <xf numFmtId="184" fontId="0" fillId="0" borderId="15" xfId="0" applyNumberFormat="1" applyBorder="1"/>
    <xf numFmtId="0" fontId="5" fillId="0" borderId="26" xfId="0" applyFont="1" applyBorder="1"/>
    <xf numFmtId="0" fontId="0" fillId="0" borderId="27" xfId="0" applyBorder="1"/>
    <xf numFmtId="0" fontId="0" fillId="3" borderId="22" xfId="0" applyFill="1" applyBorder="1"/>
    <xf numFmtId="168" fontId="0" fillId="0" borderId="39" xfId="0" applyNumberFormat="1" applyBorder="1"/>
    <xf numFmtId="0" fontId="0" fillId="0" borderId="41" xfId="0" applyBorder="1"/>
    <xf numFmtId="0" fontId="0" fillId="0" borderId="48" xfId="0" applyBorder="1"/>
    <xf numFmtId="168" fontId="0" fillId="3" borderId="37" xfId="0" applyNumberFormat="1" applyFill="1" applyBorder="1"/>
    <xf numFmtId="168" fontId="0" fillId="3" borderId="17" xfId="0" applyNumberFormat="1" applyFill="1" applyBorder="1"/>
    <xf numFmtId="0" fontId="0" fillId="3" borderId="35" xfId="0" applyFill="1" applyBorder="1"/>
    <xf numFmtId="0" fontId="0" fillId="3" borderId="34" xfId="0" applyFill="1" applyBorder="1"/>
    <xf numFmtId="0" fontId="0" fillId="3" borderId="36" xfId="0" applyFill="1" applyBorder="1"/>
    <xf numFmtId="0" fontId="0" fillId="3" borderId="37" xfId="0" applyFill="1" applyBorder="1"/>
    <xf numFmtId="168" fontId="5" fillId="0" borderId="11" xfId="0" applyNumberFormat="1" applyFont="1" applyBorder="1"/>
    <xf numFmtId="168" fontId="5" fillId="0" borderId="1" xfId="0" applyNumberFormat="1" applyFont="1" applyBorder="1"/>
    <xf numFmtId="168" fontId="5" fillId="0" borderId="9" xfId="0" applyNumberFormat="1" applyFont="1" applyBorder="1"/>
    <xf numFmtId="0" fontId="14" fillId="2" borderId="0" xfId="0" applyFont="1" applyFill="1"/>
    <xf numFmtId="0" fontId="15" fillId="2" borderId="0" xfId="0" applyFont="1" applyFill="1"/>
    <xf numFmtId="0" fontId="16" fillId="0" borderId="0" xfId="0" applyFont="1"/>
    <xf numFmtId="0" fontId="17" fillId="0" borderId="0" xfId="0" applyFont="1"/>
    <xf numFmtId="168" fontId="0" fillId="0" borderId="0" xfId="0" applyNumberFormat="1"/>
    <xf numFmtId="0" fontId="0" fillId="0" borderId="0" xfId="0" applyBorder="1" applyAlignment="1">
      <alignment horizontal="left"/>
    </xf>
    <xf numFmtId="0" fontId="5" fillId="0" borderId="8" xfId="0" applyFont="1" applyBorder="1" applyAlignment="1">
      <alignment horizontal="right"/>
    </xf>
    <xf numFmtId="0" fontId="0" fillId="0" borderId="32" xfId="0" applyBorder="1"/>
    <xf numFmtId="0" fontId="0" fillId="0" borderId="2" xfId="0" applyBorder="1"/>
    <xf numFmtId="168" fontId="0" fillId="0" borderId="5" xfId="0" applyNumberFormat="1" applyBorder="1"/>
    <xf numFmtId="0" fontId="5" fillId="0" borderId="2" xfId="0" applyFont="1" applyBorder="1" applyAlignment="1">
      <alignment horizontal="right"/>
    </xf>
    <xf numFmtId="0" fontId="5" fillId="0" borderId="32" xfId="0" applyFont="1" applyBorder="1"/>
    <xf numFmtId="0" fontId="5" fillId="0" borderId="2" xfId="0" applyFont="1" applyBorder="1"/>
    <xf numFmtId="168" fontId="0" fillId="0" borderId="10" xfId="0" applyNumberFormat="1" applyBorder="1"/>
    <xf numFmtId="0" fontId="0" fillId="0" borderId="5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left"/>
    </xf>
    <xf numFmtId="168" fontId="0" fillId="0" borderId="19" xfId="0" applyNumberFormat="1" applyBorder="1"/>
    <xf numFmtId="0" fontId="0" fillId="5" borderId="32" xfId="0" applyFill="1" applyBorder="1"/>
    <xf numFmtId="0" fontId="0" fillId="5" borderId="2" xfId="0" applyFill="1" applyBorder="1"/>
    <xf numFmtId="0" fontId="8" fillId="5" borderId="32" xfId="0" applyFont="1" applyFill="1" applyBorder="1" applyAlignment="1">
      <alignment horizontal="justify"/>
    </xf>
    <xf numFmtId="0" fontId="8" fillId="5" borderId="9" xfId="0" applyFont="1" applyFill="1" applyBorder="1" applyAlignment="1">
      <alignment horizontal="justify"/>
    </xf>
    <xf numFmtId="0" fontId="8" fillId="5" borderId="1" xfId="0" applyFont="1" applyFill="1" applyBorder="1" applyAlignment="1">
      <alignment horizontal="justify"/>
    </xf>
    <xf numFmtId="0" fontId="5" fillId="10" borderId="32" xfId="0" applyFont="1" applyFill="1" applyBorder="1"/>
    <xf numFmtId="0" fontId="5" fillId="10" borderId="2" xfId="0" applyFont="1" applyFill="1" applyBorder="1"/>
    <xf numFmtId="0" fontId="5" fillId="10" borderId="2" xfId="0" applyFont="1" applyFill="1" applyBorder="1" applyAlignment="1">
      <alignment horizontal="right"/>
    </xf>
    <xf numFmtId="168" fontId="5" fillId="10" borderId="32" xfId="0" applyNumberFormat="1" applyFont="1" applyFill="1" applyBorder="1"/>
    <xf numFmtId="168" fontId="5" fillId="10" borderId="9" xfId="0" applyNumberFormat="1" applyFont="1" applyFill="1" applyBorder="1"/>
    <xf numFmtId="168" fontId="5" fillId="10" borderId="1" xfId="0" applyNumberFormat="1" applyFont="1" applyFill="1" applyBorder="1"/>
    <xf numFmtId="0" fontId="10" fillId="0" borderId="0" xfId="0" applyFont="1" applyAlignment="1">
      <alignment horizontal="right"/>
    </xf>
    <xf numFmtId="168" fontId="10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0" fillId="0" borderId="49" xfId="0" applyBorder="1"/>
    <xf numFmtId="0" fontId="0" fillId="0" borderId="50" xfId="0" applyBorder="1"/>
    <xf numFmtId="0" fontId="0" fillId="0" borderId="51" xfId="0" applyBorder="1"/>
    <xf numFmtId="168" fontId="0" fillId="0" borderId="48" xfId="0" applyNumberFormat="1" applyBorder="1"/>
    <xf numFmtId="168" fontId="0" fillId="0" borderId="36" xfId="0" applyNumberFormat="1" applyBorder="1"/>
    <xf numFmtId="0" fontId="0" fillId="0" borderId="52" xfId="0" applyBorder="1"/>
    <xf numFmtId="0" fontId="14" fillId="0" borderId="14" xfId="0" applyFont="1" applyBorder="1" applyAlignment="1">
      <alignment horizontal="right"/>
    </xf>
    <xf numFmtId="9" fontId="0" fillId="0" borderId="0" xfId="0" applyNumberFormat="1"/>
    <xf numFmtId="9" fontId="0" fillId="0" borderId="34" xfId="0" applyNumberFormat="1" applyBorder="1"/>
    <xf numFmtId="184" fontId="0" fillId="0" borderId="0" xfId="0" applyNumberFormat="1"/>
    <xf numFmtId="184" fontId="0" fillId="0" borderId="34" xfId="0" applyNumberFormat="1" applyBorder="1"/>
    <xf numFmtId="184" fontId="0" fillId="0" borderId="48" xfId="0" applyNumberFormat="1" applyBorder="1"/>
    <xf numFmtId="184" fontId="0" fillId="0" borderId="10" xfId="0" applyNumberFormat="1" applyBorder="1"/>
    <xf numFmtId="184" fontId="0" fillId="0" borderId="36" xfId="0" applyNumberFormat="1" applyBorder="1"/>
    <xf numFmtId="9" fontId="0" fillId="0" borderId="48" xfId="0" applyNumberFormat="1" applyBorder="1"/>
    <xf numFmtId="9" fontId="0" fillId="0" borderId="10" xfId="0" applyNumberFormat="1" applyBorder="1"/>
    <xf numFmtId="9" fontId="0" fillId="0" borderId="36" xfId="0" applyNumberFormat="1" applyBorder="1"/>
    <xf numFmtId="0" fontId="0" fillId="0" borderId="34" xfId="0" applyBorder="1" applyAlignment="1">
      <alignment horizontal="right"/>
    </xf>
    <xf numFmtId="0" fontId="5" fillId="5" borderId="32" xfId="0" applyFont="1" applyFill="1" applyBorder="1"/>
    <xf numFmtId="0" fontId="14" fillId="0" borderId="0" xfId="0" applyFont="1"/>
    <xf numFmtId="0" fontId="8" fillId="0" borderId="0" xfId="0" applyFont="1" applyAlignment="1">
      <alignment horizontal="right"/>
    </xf>
    <xf numFmtId="0" fontId="8" fillId="5" borderId="53" xfId="0" applyFont="1" applyFill="1" applyBorder="1" applyAlignment="1">
      <alignment horizontal="justify"/>
    </xf>
    <xf numFmtId="0" fontId="8" fillId="5" borderId="54" xfId="0" applyFont="1" applyFill="1" applyBorder="1" applyAlignment="1">
      <alignment horizontal="justify"/>
    </xf>
    <xf numFmtId="184" fontId="0" fillId="0" borderId="6" xfId="0" applyNumberFormat="1" applyBorder="1"/>
    <xf numFmtId="0" fontId="8" fillId="5" borderId="55" xfId="0" applyFont="1" applyFill="1" applyBorder="1" applyAlignment="1">
      <alignment horizontal="justify"/>
    </xf>
    <xf numFmtId="184" fontId="0" fillId="0" borderId="5" xfId="0" applyNumberFormat="1" applyBorder="1"/>
    <xf numFmtId="0" fontId="0" fillId="0" borderId="56" xfId="0" applyBorder="1"/>
    <xf numFmtId="0" fontId="0" fillId="0" borderId="57" xfId="0" applyBorder="1"/>
    <xf numFmtId="0" fontId="14" fillId="0" borderId="57" xfId="0" applyFont="1" applyBorder="1" applyAlignment="1">
      <alignment horizontal="right"/>
    </xf>
    <xf numFmtId="168" fontId="0" fillId="0" borderId="56" xfId="0" applyNumberFormat="1" applyBorder="1"/>
    <xf numFmtId="168" fontId="0" fillId="0" borderId="58" xfId="0" applyNumberFormat="1" applyBorder="1"/>
    <xf numFmtId="168" fontId="0" fillId="0" borderId="59" xfId="0" applyNumberFormat="1" applyBorder="1"/>
    <xf numFmtId="168" fontId="0" fillId="0" borderId="33" xfId="0" applyNumberFormat="1" applyBorder="1"/>
    <xf numFmtId="0" fontId="16" fillId="11" borderId="2" xfId="0" applyFont="1" applyFill="1" applyBorder="1" applyAlignment="1">
      <alignment horizontal="right"/>
    </xf>
    <xf numFmtId="0" fontId="5" fillId="11" borderId="32" xfId="0" applyFont="1" applyFill="1" applyBorder="1"/>
    <xf numFmtId="0" fontId="5" fillId="11" borderId="2" xfId="0" applyFont="1" applyFill="1" applyBorder="1"/>
    <xf numFmtId="168" fontId="5" fillId="11" borderId="32" xfId="0" applyNumberFormat="1" applyFont="1" applyFill="1" applyBorder="1"/>
    <xf numFmtId="168" fontId="5" fillId="11" borderId="9" xfId="0" applyNumberFormat="1" applyFont="1" applyFill="1" applyBorder="1"/>
    <xf numFmtId="168" fontId="5" fillId="11" borderId="1" xfId="0" applyNumberFormat="1" applyFont="1" applyFill="1" applyBorder="1"/>
    <xf numFmtId="0" fontId="18" fillId="9" borderId="49" xfId="0" applyFont="1" applyFill="1" applyBorder="1"/>
    <xf numFmtId="0" fontId="0" fillId="9" borderId="41" xfId="0" applyFill="1" applyBorder="1"/>
    <xf numFmtId="0" fontId="0" fillId="9" borderId="60" xfId="0" applyFill="1" applyBorder="1"/>
    <xf numFmtId="0" fontId="18" fillId="9" borderId="50" xfId="0" applyFont="1" applyFill="1" applyBorder="1"/>
    <xf numFmtId="0" fontId="0" fillId="9" borderId="0" xfId="0" applyFill="1" applyBorder="1"/>
    <xf numFmtId="0" fontId="0" fillId="9" borderId="61" xfId="0" applyFill="1" applyBorder="1"/>
    <xf numFmtId="0" fontId="18" fillId="9" borderId="51" xfId="0" applyFont="1" applyFill="1" applyBorder="1"/>
    <xf numFmtId="0" fontId="0" fillId="9" borderId="34" xfId="0" applyFill="1" applyBorder="1"/>
    <xf numFmtId="0" fontId="0" fillId="9" borderId="62" xfId="0" applyFill="1" applyBorder="1"/>
    <xf numFmtId="173" fontId="0" fillId="0" borderId="0" xfId="1" applyNumberFormat="1" applyFont="1"/>
    <xf numFmtId="0" fontId="0" fillId="0" borderId="15" xfId="0" applyBorder="1" applyAlignment="1">
      <alignment horizontal="center"/>
    </xf>
    <xf numFmtId="168" fontId="5" fillId="0" borderId="0" xfId="0" applyNumberFormat="1" applyFont="1"/>
    <xf numFmtId="173" fontId="0" fillId="0" borderId="24" xfId="0" applyNumberFormat="1" applyBorder="1"/>
    <xf numFmtId="173" fontId="5" fillId="0" borderId="29" xfId="0" applyNumberFormat="1" applyFont="1" applyBorder="1"/>
    <xf numFmtId="185" fontId="0" fillId="0" borderId="0" xfId="0" applyNumberFormat="1"/>
    <xf numFmtId="185" fontId="5" fillId="0" borderId="0" xfId="0" applyNumberFormat="1" applyFont="1"/>
    <xf numFmtId="185" fontId="5" fillId="5" borderId="20" xfId="0" applyNumberFormat="1" applyFont="1" applyFill="1" applyBorder="1"/>
    <xf numFmtId="0" fontId="19" fillId="0" borderId="0" xfId="0" applyFont="1"/>
    <xf numFmtId="185" fontId="5" fillId="11" borderId="20" xfId="0" applyNumberFormat="1" applyFont="1" applyFill="1" applyBorder="1"/>
    <xf numFmtId="185" fontId="0" fillId="0" borderId="6" xfId="0" applyNumberFormat="1" applyBorder="1"/>
    <xf numFmtId="0" fontId="0" fillId="5" borderId="5" xfId="0" applyFill="1" applyBorder="1"/>
    <xf numFmtId="185" fontId="0" fillId="0" borderId="16" xfId="0" applyNumberFormat="1" applyBorder="1"/>
    <xf numFmtId="0" fontId="0" fillId="5" borderId="14" xfId="0" applyFill="1" applyBorder="1"/>
    <xf numFmtId="185" fontId="5" fillId="0" borderId="6" xfId="0" applyNumberFormat="1" applyFont="1" applyBorder="1"/>
    <xf numFmtId="185" fontId="5" fillId="0" borderId="16" xfId="0" applyNumberFormat="1" applyFont="1" applyBorder="1"/>
    <xf numFmtId="185" fontId="5" fillId="0" borderId="22" xfId="0" applyNumberFormat="1" applyFont="1" applyBorder="1"/>
    <xf numFmtId="0" fontId="5" fillId="5" borderId="22" xfId="0" applyFont="1" applyFill="1" applyBorder="1"/>
    <xf numFmtId="185" fontId="5" fillId="11" borderId="21" xfId="0" applyNumberFormat="1" applyFont="1" applyFill="1" applyBorder="1"/>
    <xf numFmtId="185" fontId="5" fillId="11" borderId="22" xfId="0" applyNumberFormat="1" applyFont="1" applyFill="1" applyBorder="1"/>
    <xf numFmtId="185" fontId="5" fillId="11" borderId="27" xfId="0" applyNumberFormat="1" applyFont="1" applyFill="1" applyBorder="1"/>
    <xf numFmtId="0" fontId="20" fillId="0" borderId="0" xfId="0" applyFont="1"/>
    <xf numFmtId="0" fontId="21" fillId="0" borderId="0" xfId="0" applyFont="1"/>
    <xf numFmtId="168" fontId="5" fillId="11" borderId="20" xfId="0" applyNumberFormat="1" applyFont="1" applyFill="1" applyBorder="1"/>
    <xf numFmtId="168" fontId="0" fillId="0" borderId="34" xfId="0" applyNumberFormat="1" applyBorder="1"/>
    <xf numFmtId="10" fontId="5" fillId="12" borderId="20" xfId="2" applyNumberFormat="1" applyFont="1" applyFill="1" applyBorder="1"/>
    <xf numFmtId="187" fontId="0" fillId="0" borderId="0" xfId="0" applyNumberFormat="1"/>
    <xf numFmtId="0" fontId="5" fillId="0" borderId="0" xfId="0" applyFont="1" applyAlignment="1">
      <alignment horizontal="justify"/>
    </xf>
    <xf numFmtId="185" fontId="5" fillId="0" borderId="1" xfId="0" applyNumberFormat="1" applyFont="1" applyBorder="1"/>
    <xf numFmtId="0" fontId="0" fillId="0" borderId="10" xfId="0" applyBorder="1" applyAlignment="1">
      <alignment horizontal="right"/>
    </xf>
    <xf numFmtId="0" fontId="0" fillId="0" borderId="9" xfId="0" applyBorder="1"/>
    <xf numFmtId="0" fontId="0" fillId="0" borderId="15" xfId="0" applyBorder="1" applyAlignment="1">
      <alignment horizontal="right"/>
    </xf>
    <xf numFmtId="185" fontId="5" fillId="12" borderId="1" xfId="0" applyNumberFormat="1" applyFont="1" applyFill="1" applyBorder="1"/>
    <xf numFmtId="0" fontId="12" fillId="6" borderId="9" xfId="0" applyFont="1" applyFill="1" applyBorder="1" applyAlignment="1">
      <alignment horizontal="justify"/>
    </xf>
    <xf numFmtId="0" fontId="5" fillId="6" borderId="1" xfId="0" applyFont="1" applyFill="1" applyBorder="1" applyAlignment="1">
      <alignment horizontal="justify"/>
    </xf>
    <xf numFmtId="173" fontId="0" fillId="0" borderId="6" xfId="1" applyNumberFormat="1" applyFont="1" applyBorder="1" applyAlignment="1">
      <alignment horizontal="center"/>
    </xf>
    <xf numFmtId="173" fontId="0" fillId="0" borderId="35" xfId="1" applyNumberFormat="1" applyFont="1" applyBorder="1" applyAlignment="1">
      <alignment horizontal="center"/>
    </xf>
    <xf numFmtId="173" fontId="0" fillId="0" borderId="16" xfId="1" applyNumberFormat="1" applyFont="1" applyBorder="1" applyAlignment="1">
      <alignment horizontal="center"/>
    </xf>
    <xf numFmtId="0" fontId="5" fillId="0" borderId="1" xfId="0" applyFont="1" applyBorder="1"/>
    <xf numFmtId="0" fontId="5" fillId="8" borderId="32" xfId="0" applyFont="1" applyFill="1" applyBorder="1"/>
    <xf numFmtId="0" fontId="12" fillId="8" borderId="9" xfId="0" applyFont="1" applyFill="1" applyBorder="1"/>
    <xf numFmtId="0" fontId="12" fillId="8" borderId="1" xfId="0" applyFont="1" applyFill="1" applyBorder="1"/>
    <xf numFmtId="0" fontId="5" fillId="7" borderId="2" xfId="0" applyFont="1" applyFill="1" applyBorder="1" applyAlignment="1">
      <alignment horizontal="right"/>
    </xf>
    <xf numFmtId="173" fontId="5" fillId="7" borderId="9" xfId="1" applyNumberFormat="1" applyFont="1" applyFill="1" applyBorder="1" applyAlignment="1">
      <alignment horizontal="center"/>
    </xf>
    <xf numFmtId="173" fontId="5" fillId="7" borderId="1" xfId="1" applyNumberFormat="1" applyFont="1" applyFill="1" applyBorder="1" applyAlignment="1">
      <alignment horizontal="center"/>
    </xf>
    <xf numFmtId="185" fontId="0" fillId="0" borderId="0" xfId="0" applyNumberFormat="1" applyBorder="1"/>
    <xf numFmtId="0" fontId="5" fillId="13" borderId="32" xfId="0" applyFont="1" applyFill="1" applyBorder="1"/>
    <xf numFmtId="0" fontId="0" fillId="13" borderId="2" xfId="0" applyFill="1" applyBorder="1"/>
    <xf numFmtId="0" fontId="6" fillId="13" borderId="1" xfId="0" applyFont="1" applyFill="1" applyBorder="1" applyAlignment="1">
      <alignment horizontal="center"/>
    </xf>
    <xf numFmtId="0" fontId="13" fillId="13" borderId="32" xfId="0" applyFont="1" applyFill="1" applyBorder="1" applyAlignment="1">
      <alignment horizontal="center"/>
    </xf>
    <xf numFmtId="0" fontId="6" fillId="13" borderId="20" xfId="0" applyFont="1" applyFill="1" applyBorder="1" applyAlignment="1">
      <alignment horizontal="center"/>
    </xf>
    <xf numFmtId="185" fontId="0" fillId="0" borderId="21" xfId="0" applyNumberFormat="1" applyBorder="1"/>
    <xf numFmtId="185" fontId="0" fillId="0" borderId="22" xfId="0" applyNumberFormat="1" applyBorder="1"/>
    <xf numFmtId="185" fontId="5" fillId="8" borderId="1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19" xfId="0" applyBorder="1" applyAlignment="1">
      <alignment horizontal="right"/>
    </xf>
    <xf numFmtId="185" fontId="0" fillId="0" borderId="20" xfId="0" applyNumberFormat="1" applyBorder="1"/>
    <xf numFmtId="185" fontId="0" fillId="0" borderId="10" xfId="0" applyNumberFormat="1" applyBorder="1"/>
    <xf numFmtId="185" fontId="0" fillId="0" borderId="15" xfId="0" applyNumberFormat="1" applyBorder="1"/>
    <xf numFmtId="185" fontId="5" fillId="0" borderId="48" xfId="0" applyNumberFormat="1" applyFont="1" applyBorder="1"/>
    <xf numFmtId="185" fontId="5" fillId="0" borderId="15" xfId="0" applyNumberFormat="1" applyFont="1" applyBorder="1"/>
    <xf numFmtId="185" fontId="5" fillId="0" borderId="36" xfId="0" applyNumberFormat="1" applyFont="1" applyBorder="1"/>
    <xf numFmtId="0" fontId="5" fillId="0" borderId="21" xfId="0" applyFont="1" applyBorder="1"/>
    <xf numFmtId="185" fontId="0" fillId="0" borderId="14" xfId="0" applyNumberFormat="1" applyBorder="1"/>
    <xf numFmtId="0" fontId="5" fillId="0" borderId="22" xfId="0" applyFont="1" applyBorder="1"/>
    <xf numFmtId="173" fontId="0" fillId="0" borderId="18" xfId="1" applyNumberFormat="1" applyFont="1" applyBorder="1"/>
    <xf numFmtId="173" fontId="0" fillId="0" borderId="12" xfId="1" applyNumberFormat="1" applyFont="1" applyBorder="1"/>
    <xf numFmtId="173" fontId="5" fillId="0" borderId="11" xfId="1" applyNumberFormat="1" applyFont="1" applyBorder="1"/>
    <xf numFmtId="0" fontId="5" fillId="0" borderId="11" xfId="0" applyFont="1" applyBorder="1"/>
    <xf numFmtId="0" fontId="0" fillId="5" borderId="11" xfId="0" applyFill="1" applyBorder="1"/>
    <xf numFmtId="0" fontId="0" fillId="6" borderId="11" xfId="0" applyFill="1" applyBorder="1"/>
    <xf numFmtId="0" fontId="8" fillId="6" borderId="2" xfId="0" applyFont="1" applyFill="1" applyBorder="1" applyAlignment="1">
      <alignment horizontal="justify"/>
    </xf>
    <xf numFmtId="0" fontId="0" fillId="7" borderId="26" xfId="0" applyFill="1" applyBorder="1"/>
    <xf numFmtId="0" fontId="9" fillId="7" borderId="20" xfId="0" applyFont="1" applyFill="1" applyBorder="1"/>
    <xf numFmtId="185" fontId="5" fillId="7" borderId="20" xfId="0" applyNumberFormat="1" applyFont="1" applyFill="1" applyBorder="1"/>
    <xf numFmtId="185" fontId="5" fillId="6" borderId="2" xfId="0" applyNumberFormat="1" applyFont="1" applyFill="1" applyBorder="1"/>
    <xf numFmtId="185" fontId="5" fillId="5" borderId="1" xfId="0" applyNumberFormat="1" applyFont="1" applyFill="1" applyBorder="1"/>
    <xf numFmtId="0" fontId="5" fillId="8" borderId="32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11" fillId="5" borderId="32" xfId="0" applyFont="1" applyFill="1" applyBorder="1" applyAlignment="1">
      <alignment horizontal="center"/>
    </xf>
    <xf numFmtId="0" fontId="11" fillId="5" borderId="9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5" fillId="5" borderId="2" xfId="0" applyFont="1" applyFill="1" applyBorder="1"/>
    <xf numFmtId="185" fontId="5" fillId="5" borderId="30" xfId="0" applyNumberFormat="1" applyFont="1" applyFill="1" applyBorder="1"/>
    <xf numFmtId="0" fontId="0" fillId="0" borderId="55" xfId="0" applyBorder="1"/>
    <xf numFmtId="0" fontId="0" fillId="0" borderId="63" xfId="0" applyBorder="1"/>
    <xf numFmtId="185" fontId="0" fillId="0" borderId="44" xfId="0" applyNumberFormat="1" applyBorder="1"/>
    <xf numFmtId="185" fontId="0" fillId="0" borderId="13" xfId="0" applyNumberFormat="1" applyBorder="1"/>
    <xf numFmtId="10" fontId="0" fillId="0" borderId="13" xfId="0" applyNumberFormat="1" applyBorder="1"/>
    <xf numFmtId="0" fontId="0" fillId="0" borderId="64" xfId="0" applyBorder="1"/>
    <xf numFmtId="0" fontId="0" fillId="0" borderId="31" xfId="0" applyBorder="1"/>
    <xf numFmtId="0" fontId="0" fillId="3" borderId="56" xfId="0" applyFill="1" applyBorder="1"/>
    <xf numFmtId="0" fontId="0" fillId="3" borderId="57" xfId="0" applyFill="1" applyBorder="1"/>
    <xf numFmtId="185" fontId="0" fillId="3" borderId="65" xfId="0" applyNumberFormat="1" applyFill="1" applyBorder="1"/>
    <xf numFmtId="185" fontId="0" fillId="0" borderId="26" xfId="0" applyNumberFormat="1" applyBorder="1"/>
    <xf numFmtId="0" fontId="5" fillId="0" borderId="14" xfId="0" applyFont="1" applyBorder="1" applyAlignment="1">
      <alignment horizontal="right"/>
    </xf>
    <xf numFmtId="185" fontId="0" fillId="0" borderId="43" xfId="0" applyNumberFormat="1" applyBorder="1"/>
    <xf numFmtId="0" fontId="0" fillId="0" borderId="37" xfId="0" applyBorder="1"/>
    <xf numFmtId="0" fontId="0" fillId="3" borderId="32" xfId="0" applyFill="1" applyBorder="1"/>
    <xf numFmtId="0" fontId="5" fillId="3" borderId="2" xfId="0" applyFont="1" applyFill="1" applyBorder="1" applyAlignment="1">
      <alignment horizontal="right"/>
    </xf>
    <xf numFmtId="185" fontId="5" fillId="3" borderId="20" xfId="0" applyNumberFormat="1" applyFont="1" applyFill="1" applyBorder="1"/>
    <xf numFmtId="0" fontId="0" fillId="0" borderId="43" xfId="0" applyBorder="1"/>
    <xf numFmtId="0" fontId="5" fillId="5" borderId="2" xfId="0" applyFont="1" applyFill="1" applyBorder="1" applyAlignment="1">
      <alignment horizontal="right"/>
    </xf>
    <xf numFmtId="9" fontId="0" fillId="0" borderId="6" xfId="2" applyFont="1" applyBorder="1"/>
    <xf numFmtId="9" fontId="5" fillId="0" borderId="25" xfId="2" applyFont="1" applyBorder="1"/>
    <xf numFmtId="185" fontId="5" fillId="0" borderId="24" xfId="0" applyNumberFormat="1" applyFont="1" applyBorder="1"/>
    <xf numFmtId="0" fontId="0" fillId="4" borderId="32" xfId="0" applyFill="1" applyBorder="1"/>
    <xf numFmtId="0" fontId="11" fillId="4" borderId="9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9" fontId="0" fillId="0" borderId="16" xfId="2" applyFont="1" applyBorder="1"/>
    <xf numFmtId="9" fontId="5" fillId="0" borderId="16" xfId="2" applyFont="1" applyBorder="1"/>
    <xf numFmtId="0" fontId="5" fillId="0" borderId="19" xfId="0" applyFont="1" applyBorder="1"/>
    <xf numFmtId="0" fontId="5" fillId="0" borderId="14" xfId="0" applyFont="1" applyBorder="1"/>
    <xf numFmtId="170" fontId="5" fillId="0" borderId="0" xfId="0" applyNumberFormat="1" applyFont="1"/>
    <xf numFmtId="0" fontId="25" fillId="0" borderId="0" xfId="0" applyFont="1"/>
    <xf numFmtId="0" fontId="22" fillId="0" borderId="0" xfId="0" applyFont="1"/>
    <xf numFmtId="2" fontId="0" fillId="0" borderId="15" xfId="0" applyNumberFormat="1" applyBorder="1"/>
    <xf numFmtId="0" fontId="5" fillId="9" borderId="32" xfId="0" applyFont="1" applyFill="1" applyBorder="1"/>
    <xf numFmtId="0" fontId="0" fillId="9" borderId="2" xfId="0" applyFill="1" applyBorder="1"/>
    <xf numFmtId="184" fontId="5" fillId="9" borderId="20" xfId="0" applyNumberFormat="1" applyFont="1" applyFill="1" applyBorder="1"/>
    <xf numFmtId="0" fontId="6" fillId="8" borderId="1" xfId="0" applyFont="1" applyFill="1" applyBorder="1" applyAlignment="1">
      <alignment horizontal="center"/>
    </xf>
    <xf numFmtId="0" fontId="6" fillId="8" borderId="32" xfId="0" applyFont="1" applyFill="1" applyBorder="1" applyAlignment="1">
      <alignment horizontal="center"/>
    </xf>
    <xf numFmtId="0" fontId="0" fillId="14" borderId="25" xfId="0" applyFill="1" applyBorder="1"/>
    <xf numFmtId="0" fontId="6" fillId="8" borderId="9" xfId="0" applyFont="1" applyFill="1" applyBorder="1" applyAlignment="1">
      <alignment horizontal="center"/>
    </xf>
    <xf numFmtId="0" fontId="0" fillId="14" borderId="24" xfId="0" applyFill="1" applyBorder="1"/>
    <xf numFmtId="173" fontId="0" fillId="9" borderId="19" xfId="1" applyNumberFormat="1" applyFont="1" applyFill="1" applyBorder="1"/>
    <xf numFmtId="173" fontId="0" fillId="9" borderId="15" xfId="1" applyNumberFormat="1" applyFont="1" applyFill="1" applyBorder="1"/>
    <xf numFmtId="173" fontId="0" fillId="9" borderId="16" xfId="1" applyNumberFormat="1" applyFont="1" applyFill="1" applyBorder="1"/>
    <xf numFmtId="173" fontId="0" fillId="14" borderId="16" xfId="1" applyNumberFormat="1" applyFont="1" applyFill="1" applyBorder="1"/>
    <xf numFmtId="173" fontId="0" fillId="5" borderId="19" xfId="1" applyNumberFormat="1" applyFont="1" applyFill="1" applyBorder="1"/>
    <xf numFmtId="173" fontId="0" fillId="5" borderId="15" xfId="1" applyNumberFormat="1" applyFont="1" applyFill="1" applyBorder="1"/>
    <xf numFmtId="173" fontId="0" fillId="5" borderId="16" xfId="1" applyNumberFormat="1" applyFont="1" applyFill="1" applyBorder="1"/>
    <xf numFmtId="0" fontId="0" fillId="14" borderId="16" xfId="0" applyFill="1" applyBorder="1"/>
    <xf numFmtId="9" fontId="0" fillId="7" borderId="19" xfId="2" applyFont="1" applyFill="1" applyBorder="1"/>
    <xf numFmtId="9" fontId="0" fillId="7" borderId="15" xfId="2" applyFont="1" applyFill="1" applyBorder="1"/>
    <xf numFmtId="9" fontId="0" fillId="7" borderId="16" xfId="2" applyFont="1" applyFill="1" applyBorder="1"/>
    <xf numFmtId="9" fontId="0" fillId="14" borderId="16" xfId="2" applyFont="1" applyFill="1" applyBorder="1"/>
    <xf numFmtId="174" fontId="0" fillId="9" borderId="19" xfId="0" applyNumberFormat="1" applyFill="1" applyBorder="1"/>
    <xf numFmtId="174" fontId="0" fillId="9" borderId="15" xfId="0" applyNumberFormat="1" applyFill="1" applyBorder="1"/>
    <xf numFmtId="174" fontId="0" fillId="9" borderId="16" xfId="0" applyNumberFormat="1" applyFill="1" applyBorder="1"/>
    <xf numFmtId="9" fontId="0" fillId="9" borderId="19" xfId="2" applyFont="1" applyFill="1" applyBorder="1"/>
    <xf numFmtId="9" fontId="0" fillId="9" borderId="15" xfId="2" applyFont="1" applyFill="1" applyBorder="1"/>
    <xf numFmtId="9" fontId="0" fillId="9" borderId="16" xfId="2" applyFont="1" applyFill="1" applyBorder="1"/>
    <xf numFmtId="9" fontId="0" fillId="5" borderId="19" xfId="2" applyFont="1" applyFill="1" applyBorder="1"/>
    <xf numFmtId="9" fontId="0" fillId="5" borderId="15" xfId="2" applyFont="1" applyFill="1" applyBorder="1"/>
    <xf numFmtId="9" fontId="0" fillId="5" borderId="16" xfId="2" applyFont="1" applyFill="1" applyBorder="1"/>
    <xf numFmtId="0" fontId="0" fillId="14" borderId="19" xfId="0" applyFill="1" applyBorder="1"/>
    <xf numFmtId="0" fontId="0" fillId="14" borderId="15" xfId="0" applyFill="1" applyBorder="1"/>
    <xf numFmtId="0" fontId="5" fillId="0" borderId="7" xfId="0" applyFont="1" applyBorder="1"/>
    <xf numFmtId="0" fontId="0" fillId="0" borderId="7" xfId="0" applyFill="1" applyBorder="1"/>
    <xf numFmtId="174" fontId="5" fillId="5" borderId="20" xfId="0" applyNumberFormat="1" applyFont="1" applyFill="1" applyBorder="1"/>
    <xf numFmtId="0" fontId="0" fillId="0" borderId="36" xfId="0" applyBorder="1"/>
    <xf numFmtId="173" fontId="0" fillId="5" borderId="56" xfId="1" applyNumberFormat="1" applyFont="1" applyFill="1" applyBorder="1"/>
    <xf numFmtId="173" fontId="0" fillId="5" borderId="58" xfId="1" applyNumberFormat="1" applyFont="1" applyFill="1" applyBorder="1"/>
    <xf numFmtId="173" fontId="0" fillId="5" borderId="59" xfId="1" applyNumberFormat="1" applyFont="1" applyFill="1" applyBorder="1"/>
    <xf numFmtId="0" fontId="5" fillId="0" borderId="56" xfId="0" applyFont="1" applyBorder="1"/>
    <xf numFmtId="0" fontId="5" fillId="0" borderId="57" xfId="0" applyFont="1" applyBorder="1"/>
    <xf numFmtId="174" fontId="5" fillId="5" borderId="56" xfId="0" applyNumberFormat="1" applyFont="1" applyFill="1" applyBorder="1"/>
    <xf numFmtId="174" fontId="5" fillId="5" borderId="58" xfId="0" applyNumberFormat="1" applyFont="1" applyFill="1" applyBorder="1"/>
    <xf numFmtId="174" fontId="5" fillId="5" borderId="59" xfId="0" applyNumberFormat="1" applyFont="1" applyFill="1" applyBorder="1"/>
    <xf numFmtId="0" fontId="5" fillId="14" borderId="56" xfId="0" applyFont="1" applyFill="1" applyBorder="1"/>
    <xf numFmtId="0" fontId="5" fillId="14" borderId="58" xfId="0" applyFont="1" applyFill="1" applyBorder="1"/>
    <xf numFmtId="0" fontId="5" fillId="14" borderId="59" xfId="0" applyFont="1" applyFill="1" applyBorder="1"/>
    <xf numFmtId="0" fontId="12" fillId="0" borderId="0" xfId="0" applyFont="1"/>
    <xf numFmtId="0" fontId="26" fillId="0" borderId="0" xfId="0" applyFont="1"/>
    <xf numFmtId="0" fontId="0" fillId="0" borderId="25" xfId="0" applyBorder="1" applyAlignment="1">
      <alignment horizontal="justify" vertical="center"/>
    </xf>
    <xf numFmtId="0" fontId="0" fillId="0" borderId="27" xfId="0" applyBorder="1" applyAlignment="1">
      <alignment horizontal="justify" vertical="center"/>
    </xf>
    <xf numFmtId="0" fontId="0" fillId="0" borderId="20" xfId="0" applyBorder="1" applyAlignment="1">
      <alignment horizontal="justify" vertical="center"/>
    </xf>
    <xf numFmtId="0" fontId="5" fillId="12" borderId="26" xfId="0" applyFont="1" applyFill="1" applyBorder="1" applyAlignment="1">
      <alignment horizontal="justify" vertical="center"/>
    </xf>
    <xf numFmtId="0" fontId="5" fillId="12" borderId="46" xfId="0" applyFont="1" applyFill="1" applyBorder="1" applyAlignment="1">
      <alignment horizontal="justify" vertical="center"/>
    </xf>
    <xf numFmtId="0" fontId="0" fillId="14" borderId="3" xfId="0" applyFill="1" applyBorder="1" applyAlignment="1">
      <alignment horizontal="justify" vertical="center"/>
    </xf>
    <xf numFmtId="0" fontId="5" fillId="6" borderId="32" xfId="0" applyFont="1" applyFill="1" applyBorder="1" applyAlignment="1">
      <alignment horizontal="justify" vertical="center"/>
    </xf>
    <xf numFmtId="0" fontId="5" fillId="6" borderId="7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16" fillId="2" borderId="0" xfId="0" applyFont="1" applyFill="1"/>
    <xf numFmtId="0" fontId="0" fillId="0" borderId="38" xfId="0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3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2" fillId="7" borderId="3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3" fillId="5" borderId="32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7" borderId="3" xfId="0" applyFont="1" applyFill="1" applyBorder="1" applyAlignment="1">
      <alignment horizontal="center"/>
    </xf>
    <xf numFmtId="0" fontId="5" fillId="7" borderId="4" xfId="0" applyFont="1" applyFill="1" applyBorder="1" applyAlignment="1">
      <alignment horizontal="center"/>
    </xf>
    <xf numFmtId="0" fontId="5" fillId="7" borderId="46" xfId="0" applyFont="1" applyFill="1" applyBorder="1" applyAlignment="1">
      <alignment horizontal="center"/>
    </xf>
    <xf numFmtId="0" fontId="5" fillId="7" borderId="7" xfId="0" applyFont="1" applyFill="1" applyBorder="1" applyAlignment="1">
      <alignment horizontal="center"/>
    </xf>
    <xf numFmtId="0" fontId="5" fillId="7" borderId="8" xfId="0" applyFont="1" applyFill="1" applyBorder="1" applyAlignment="1">
      <alignment horizontal="center"/>
    </xf>
    <xf numFmtId="0" fontId="5" fillId="7" borderId="25" xfId="0" applyFont="1" applyFill="1" applyBorder="1" applyAlignment="1">
      <alignment horizontal="center"/>
    </xf>
    <xf numFmtId="0" fontId="5" fillId="15" borderId="32" xfId="0" applyFont="1" applyFill="1" applyBorder="1" applyAlignment="1">
      <alignment horizontal="center"/>
    </xf>
    <xf numFmtId="0" fontId="5" fillId="15" borderId="2" xfId="0" applyFont="1" applyFill="1" applyBorder="1" applyAlignment="1">
      <alignment horizontal="center"/>
    </xf>
    <xf numFmtId="0" fontId="5" fillId="15" borderId="1" xfId="0" applyFont="1" applyFill="1" applyBorder="1" applyAlignment="1">
      <alignment horizontal="center"/>
    </xf>
    <xf numFmtId="0" fontId="5" fillId="3" borderId="3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16" borderId="32" xfId="0" applyFont="1" applyFill="1" applyBorder="1" applyAlignment="1">
      <alignment horizontal="center"/>
    </xf>
    <xf numFmtId="0" fontId="5" fillId="16" borderId="2" xfId="0" applyFont="1" applyFill="1" applyBorder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5" fillId="4" borderId="3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6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46" xfId="0" applyFont="1" applyFill="1" applyBorder="1" applyAlignment="1">
      <alignment horizontal="center"/>
    </xf>
    <xf numFmtId="0" fontId="5" fillId="8" borderId="3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5" fillId="9" borderId="32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5" borderId="32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71</xdr:row>
      <xdr:rowOff>38100</xdr:rowOff>
    </xdr:from>
    <xdr:to>
      <xdr:col>2</xdr:col>
      <xdr:colOff>152400</xdr:colOff>
      <xdr:row>75</xdr:row>
      <xdr:rowOff>114300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1104900" y="11858625"/>
          <a:ext cx="847725" cy="7239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Materias Primas - Alimentos - Bebidas...</a:t>
          </a:r>
        </a:p>
      </xdr:txBody>
    </xdr:sp>
    <xdr:clientData/>
  </xdr:twoCellAnchor>
  <xdr:twoCellAnchor>
    <xdr:from>
      <xdr:col>1</xdr:col>
      <xdr:colOff>66675</xdr:colOff>
      <xdr:row>75</xdr:row>
      <xdr:rowOff>114300</xdr:rowOff>
    </xdr:from>
    <xdr:to>
      <xdr:col>2</xdr:col>
      <xdr:colOff>152400</xdr:colOff>
      <xdr:row>80</xdr:row>
      <xdr:rowOff>28575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1104900" y="12582525"/>
          <a:ext cx="847725" cy="7239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Mano de Obra Directa de Cocina....</a:t>
          </a:r>
        </a:p>
      </xdr:txBody>
    </xdr:sp>
    <xdr:clientData/>
  </xdr:twoCellAnchor>
  <xdr:twoCellAnchor>
    <xdr:from>
      <xdr:col>0</xdr:col>
      <xdr:colOff>914400</xdr:colOff>
      <xdr:row>80</xdr:row>
      <xdr:rowOff>47625</xdr:rowOff>
    </xdr:from>
    <xdr:to>
      <xdr:col>2</xdr:col>
      <xdr:colOff>304800</xdr:colOff>
      <xdr:row>85</xdr:row>
      <xdr:rowOff>76200</xdr:rowOff>
    </xdr:to>
    <xdr:sp macro="" textlink="">
      <xdr:nvSpPr>
        <xdr:cNvPr id="1027" name="AutoShape 3"/>
        <xdr:cNvSpPr>
          <a:spLocks noChangeArrowheads="1"/>
        </xdr:cNvSpPr>
      </xdr:nvSpPr>
      <xdr:spPr bwMode="auto">
        <a:xfrm>
          <a:off x="914400" y="13325475"/>
          <a:ext cx="1190625" cy="838200"/>
        </a:xfrm>
        <a:prstGeom prst="octagon">
          <a:avLst>
            <a:gd name="adj" fmla="val 29287"/>
          </a:avLst>
        </a:prstGeom>
        <a:solidFill>
          <a:srgbClr xmlns:mc="http://schemas.openxmlformats.org/markup-compatibility/2006" xmlns:a14="http://schemas.microsoft.com/office/drawing/2010/main" val="CC99FF" mc:Ignorable="a14" a14:legacySpreadsheetColorIndex="4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 Indirectos de Centros Productivos</a:t>
          </a:r>
        </a:p>
      </xdr:txBody>
    </xdr:sp>
    <xdr:clientData/>
  </xdr:twoCellAnchor>
  <xdr:twoCellAnchor>
    <xdr:from>
      <xdr:col>3</xdr:col>
      <xdr:colOff>400050</xdr:colOff>
      <xdr:row>70</xdr:row>
      <xdr:rowOff>142875</xdr:rowOff>
    </xdr:from>
    <xdr:to>
      <xdr:col>4</xdr:col>
      <xdr:colOff>714375</xdr:colOff>
      <xdr:row>80</xdr:row>
      <xdr:rowOff>9525</xdr:rowOff>
    </xdr:to>
    <xdr:sp macro="" textlink="">
      <xdr:nvSpPr>
        <xdr:cNvPr id="1028" name="AutoShape 4"/>
        <xdr:cNvSpPr>
          <a:spLocks noChangeArrowheads="1"/>
        </xdr:cNvSpPr>
      </xdr:nvSpPr>
      <xdr:spPr bwMode="auto">
        <a:xfrm>
          <a:off x="3028950" y="11801475"/>
          <a:ext cx="1076325" cy="1485900"/>
        </a:xfrm>
        <a:prstGeom prst="can">
          <a:avLst>
            <a:gd name="adj" fmla="val 34513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Objeto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Comidas Elaboradas y Bebidas para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Servir</a:t>
          </a:r>
        </a:p>
      </xdr:txBody>
    </xdr:sp>
    <xdr:clientData/>
  </xdr:twoCellAnchor>
  <xdr:twoCellAnchor>
    <xdr:from>
      <xdr:col>2</xdr:col>
      <xdr:colOff>152400</xdr:colOff>
      <xdr:row>73</xdr:row>
      <xdr:rowOff>114300</xdr:rowOff>
    </xdr:from>
    <xdr:to>
      <xdr:col>3</xdr:col>
      <xdr:colOff>390525</xdr:colOff>
      <xdr:row>73</xdr:row>
      <xdr:rowOff>114300</xdr:rowOff>
    </xdr:to>
    <xdr:sp macro="" textlink="">
      <xdr:nvSpPr>
        <xdr:cNvPr id="1029" name="Line 5"/>
        <xdr:cNvSpPr>
          <a:spLocks noChangeShapeType="1"/>
        </xdr:cNvSpPr>
      </xdr:nvSpPr>
      <xdr:spPr bwMode="auto">
        <a:xfrm flipV="1">
          <a:off x="1952625" y="12258675"/>
          <a:ext cx="10668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152400</xdr:colOff>
      <xdr:row>77</xdr:row>
      <xdr:rowOff>104775</xdr:rowOff>
    </xdr:from>
    <xdr:to>
      <xdr:col>3</xdr:col>
      <xdr:colOff>419100</xdr:colOff>
      <xdr:row>77</xdr:row>
      <xdr:rowOff>104775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952625" y="12896850"/>
          <a:ext cx="1095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83</xdr:row>
      <xdr:rowOff>0</xdr:rowOff>
    </xdr:from>
    <xdr:to>
      <xdr:col>4</xdr:col>
      <xdr:colOff>38100</xdr:colOff>
      <xdr:row>83</xdr:row>
      <xdr:rowOff>0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2076450" y="13763625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47625</xdr:colOff>
      <xdr:row>80</xdr:row>
      <xdr:rowOff>0</xdr:rowOff>
    </xdr:from>
    <xdr:to>
      <xdr:col>4</xdr:col>
      <xdr:colOff>47625</xdr:colOff>
      <xdr:row>83</xdr:row>
      <xdr:rowOff>0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 flipV="1">
          <a:off x="3438525" y="13277850"/>
          <a:ext cx="0" cy="4857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752475</xdr:colOff>
      <xdr:row>77</xdr:row>
      <xdr:rowOff>104775</xdr:rowOff>
    </xdr:from>
    <xdr:to>
      <xdr:col>2</xdr:col>
      <xdr:colOff>752475</xdr:colOff>
      <xdr:row>88</xdr:row>
      <xdr:rowOff>104775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2552700" y="12896850"/>
          <a:ext cx="0" cy="1781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295275</xdr:colOff>
      <xdr:row>83</xdr:row>
      <xdr:rowOff>0</xdr:rowOff>
    </xdr:from>
    <xdr:to>
      <xdr:col>3</xdr:col>
      <xdr:colOff>295275</xdr:colOff>
      <xdr:row>88</xdr:row>
      <xdr:rowOff>66675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2924175" y="13763625"/>
          <a:ext cx="0" cy="8763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266700</xdr:colOff>
      <xdr:row>88</xdr:row>
      <xdr:rowOff>104775</xdr:rowOff>
    </xdr:from>
    <xdr:to>
      <xdr:col>8</xdr:col>
      <xdr:colOff>114300</xdr:colOff>
      <xdr:row>95</xdr:row>
      <xdr:rowOff>0</xdr:rowOff>
    </xdr:to>
    <xdr:sp macro="" textlink="">
      <xdr:nvSpPr>
        <xdr:cNvPr id="1035" name="AutoShape 11"/>
        <xdr:cNvSpPr>
          <a:spLocks noChangeArrowheads="1"/>
        </xdr:cNvSpPr>
      </xdr:nvSpPr>
      <xdr:spPr bwMode="auto">
        <a:xfrm>
          <a:off x="2066925" y="14678025"/>
          <a:ext cx="4486275" cy="1028700"/>
        </a:xfrm>
        <a:prstGeom prst="cube">
          <a:avLst>
            <a:gd name="adj" fmla="val 25000"/>
          </a:avLst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 Fijos de Capacidad Normal No Utilizada</a:t>
          </a:r>
        </a:p>
      </xdr:txBody>
    </xdr:sp>
    <xdr:clientData/>
  </xdr:twoCellAnchor>
  <xdr:twoCellAnchor>
    <xdr:from>
      <xdr:col>5</xdr:col>
      <xdr:colOff>533400</xdr:colOff>
      <xdr:row>74</xdr:row>
      <xdr:rowOff>38100</xdr:rowOff>
    </xdr:from>
    <xdr:to>
      <xdr:col>6</xdr:col>
      <xdr:colOff>619125</xdr:colOff>
      <xdr:row>77</xdr:row>
      <xdr:rowOff>114300</xdr:rowOff>
    </xdr:to>
    <xdr:sp macro="" textlink="">
      <xdr:nvSpPr>
        <xdr:cNvPr id="1036" name="AutoShape 12"/>
        <xdr:cNvSpPr>
          <a:spLocks noChangeArrowheads="1"/>
        </xdr:cNvSpPr>
      </xdr:nvSpPr>
      <xdr:spPr bwMode="auto">
        <a:xfrm>
          <a:off x="4686300" y="12344400"/>
          <a:ext cx="847725" cy="5619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9900" mc:Ignorable="a14" a14:legacySpreadsheetColorIndex="5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Insumos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de 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Mesas</a:t>
          </a:r>
        </a:p>
      </xdr:txBody>
    </xdr:sp>
    <xdr:clientData/>
  </xdr:twoCellAnchor>
  <xdr:twoCellAnchor>
    <xdr:from>
      <xdr:col>5</xdr:col>
      <xdr:colOff>523875</xdr:colOff>
      <xdr:row>77</xdr:row>
      <xdr:rowOff>123825</xdr:rowOff>
    </xdr:from>
    <xdr:to>
      <xdr:col>6</xdr:col>
      <xdr:colOff>609600</xdr:colOff>
      <xdr:row>82</xdr:row>
      <xdr:rowOff>38100</xdr:rowOff>
    </xdr:to>
    <xdr:sp macro="" textlink="">
      <xdr:nvSpPr>
        <xdr:cNvPr id="1037" name="AutoShape 13"/>
        <xdr:cNvSpPr>
          <a:spLocks noChangeArrowheads="1"/>
        </xdr:cNvSpPr>
      </xdr:nvSpPr>
      <xdr:spPr bwMode="auto">
        <a:xfrm>
          <a:off x="4676775" y="12915900"/>
          <a:ext cx="847725" cy="7239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33CCCC" mc:Ignorable="a14" a14:legacySpreadsheetColorIndex="4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Mano de Obra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Mozos</a:t>
          </a:r>
        </a:p>
      </xdr:txBody>
    </xdr:sp>
    <xdr:clientData/>
  </xdr:twoCellAnchor>
  <xdr:twoCellAnchor>
    <xdr:from>
      <xdr:col>5</xdr:col>
      <xdr:colOff>361950</xdr:colOff>
      <xdr:row>82</xdr:row>
      <xdr:rowOff>47625</xdr:rowOff>
    </xdr:from>
    <xdr:to>
      <xdr:col>7</xdr:col>
      <xdr:colOff>28575</xdr:colOff>
      <xdr:row>87</xdr:row>
      <xdr:rowOff>76200</xdr:rowOff>
    </xdr:to>
    <xdr:sp macro="" textlink="">
      <xdr:nvSpPr>
        <xdr:cNvPr id="1038" name="AutoShape 14"/>
        <xdr:cNvSpPr>
          <a:spLocks noChangeArrowheads="1"/>
        </xdr:cNvSpPr>
      </xdr:nvSpPr>
      <xdr:spPr bwMode="auto">
        <a:xfrm>
          <a:off x="4514850" y="13649325"/>
          <a:ext cx="1190625" cy="838200"/>
        </a:xfrm>
        <a:prstGeom prst="octagon">
          <a:avLst>
            <a:gd name="adj" fmla="val 29287"/>
          </a:avLst>
        </a:prstGeom>
        <a:solidFill>
          <a:srgbClr xmlns:mc="http://schemas.openxmlformats.org/markup-compatibility/2006" xmlns:a14="http://schemas.microsoft.com/office/drawing/2010/main" val="CC99FF" mc:Ignorable="a14" a14:legacySpreadsheetColorIndex="4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 Indirectos de Salón Comercial</a:t>
          </a:r>
        </a:p>
      </xdr:txBody>
    </xdr:sp>
    <xdr:clientData/>
  </xdr:twoCellAnchor>
  <xdr:twoCellAnchor>
    <xdr:from>
      <xdr:col>7</xdr:col>
      <xdr:colOff>676275</xdr:colOff>
      <xdr:row>70</xdr:row>
      <xdr:rowOff>9525</xdr:rowOff>
    </xdr:from>
    <xdr:to>
      <xdr:col>9</xdr:col>
      <xdr:colOff>228600</xdr:colOff>
      <xdr:row>79</xdr:row>
      <xdr:rowOff>38100</xdr:rowOff>
    </xdr:to>
    <xdr:sp macro="" textlink="">
      <xdr:nvSpPr>
        <xdr:cNvPr id="1039" name="AutoShape 15"/>
        <xdr:cNvSpPr>
          <a:spLocks noChangeArrowheads="1"/>
        </xdr:cNvSpPr>
      </xdr:nvSpPr>
      <xdr:spPr bwMode="auto">
        <a:xfrm>
          <a:off x="6353175" y="11668125"/>
          <a:ext cx="1076325" cy="1485900"/>
        </a:xfrm>
        <a:prstGeom prst="can">
          <a:avLst>
            <a:gd name="adj" fmla="val 34513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Objeto de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Costos</a:t>
          </a: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Comidas  y Bebidas Servidas en Mesas y Retirada posterior</a:t>
          </a:r>
        </a:p>
      </xdr:txBody>
    </xdr:sp>
    <xdr:clientData/>
  </xdr:twoCellAnchor>
  <xdr:twoCellAnchor>
    <xdr:from>
      <xdr:col>4</xdr:col>
      <xdr:colOff>714375</xdr:colOff>
      <xdr:row>73</xdr:row>
      <xdr:rowOff>0</xdr:rowOff>
    </xdr:from>
    <xdr:to>
      <xdr:col>7</xdr:col>
      <xdr:colOff>676275</xdr:colOff>
      <xdr:row>73</xdr:row>
      <xdr:rowOff>0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4105275" y="12144375"/>
          <a:ext cx="2247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647700</xdr:colOff>
      <xdr:row>76</xdr:row>
      <xdr:rowOff>0</xdr:rowOff>
    </xdr:from>
    <xdr:to>
      <xdr:col>7</xdr:col>
      <xdr:colOff>685800</xdr:colOff>
      <xdr:row>76</xdr:row>
      <xdr:rowOff>0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5562600" y="12630150"/>
          <a:ext cx="8001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619125</xdr:colOff>
      <xdr:row>80</xdr:row>
      <xdr:rowOff>9525</xdr:rowOff>
    </xdr:from>
    <xdr:to>
      <xdr:col>8</xdr:col>
      <xdr:colOff>495300</xdr:colOff>
      <xdr:row>80</xdr:row>
      <xdr:rowOff>9525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5534025" y="13287375"/>
          <a:ext cx="14001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47625</xdr:colOff>
      <xdr:row>84</xdr:row>
      <xdr:rowOff>114300</xdr:rowOff>
    </xdr:from>
    <xdr:to>
      <xdr:col>8</xdr:col>
      <xdr:colOff>704850</xdr:colOff>
      <xdr:row>84</xdr:row>
      <xdr:rowOff>114300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5724525" y="14039850"/>
          <a:ext cx="14192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495300</xdr:colOff>
      <xdr:row>79</xdr:row>
      <xdr:rowOff>19050</xdr:rowOff>
    </xdr:from>
    <xdr:to>
      <xdr:col>8</xdr:col>
      <xdr:colOff>495300</xdr:colOff>
      <xdr:row>80</xdr:row>
      <xdr:rowOff>0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 flipV="1">
          <a:off x="6934200" y="13134975"/>
          <a:ext cx="0" cy="142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695325</xdr:colOff>
      <xdr:row>79</xdr:row>
      <xdr:rowOff>19050</xdr:rowOff>
    </xdr:from>
    <xdr:to>
      <xdr:col>8</xdr:col>
      <xdr:colOff>695325</xdr:colOff>
      <xdr:row>84</xdr:row>
      <xdr:rowOff>114300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 flipH="1" flipV="1">
          <a:off x="7134225" y="13134975"/>
          <a:ext cx="0" cy="9048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609600</xdr:colOff>
      <xdr:row>80</xdr:row>
      <xdr:rowOff>19050</xdr:rowOff>
    </xdr:from>
    <xdr:to>
      <xdr:col>7</xdr:col>
      <xdr:colOff>609600</xdr:colOff>
      <xdr:row>88</xdr:row>
      <xdr:rowOff>95250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6286500" y="13296900"/>
          <a:ext cx="0" cy="13716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304800</xdr:colOff>
      <xdr:row>84</xdr:row>
      <xdr:rowOff>114300</xdr:rowOff>
    </xdr:from>
    <xdr:to>
      <xdr:col>7</xdr:col>
      <xdr:colOff>304800</xdr:colOff>
      <xdr:row>88</xdr:row>
      <xdr:rowOff>104775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5981700" y="14039850"/>
          <a:ext cx="0" cy="638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67</xdr:row>
      <xdr:rowOff>9525</xdr:rowOff>
    </xdr:from>
    <xdr:to>
      <xdr:col>5</xdr:col>
      <xdr:colOff>9525</xdr:colOff>
      <xdr:row>69</xdr:row>
      <xdr:rowOff>114300</xdr:rowOff>
    </xdr:to>
    <xdr:sp macro="" textlink="">
      <xdr:nvSpPr>
        <xdr:cNvPr id="1048" name="AutoShape 24"/>
        <xdr:cNvSpPr>
          <a:spLocks noChangeArrowheads="1"/>
        </xdr:cNvSpPr>
      </xdr:nvSpPr>
      <xdr:spPr bwMode="auto">
        <a:xfrm>
          <a:off x="1047750" y="11163300"/>
          <a:ext cx="3114675" cy="4476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6600" mc:Ignorable="a14" a14:legacySpreadsheetColorIndex="5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COCINA - PARRILLA</a:t>
          </a:r>
        </a:p>
      </xdr:txBody>
    </xdr:sp>
    <xdr:clientData/>
  </xdr:twoCellAnchor>
  <xdr:twoCellAnchor>
    <xdr:from>
      <xdr:col>5</xdr:col>
      <xdr:colOff>104775</xdr:colOff>
      <xdr:row>66</xdr:row>
      <xdr:rowOff>152400</xdr:rowOff>
    </xdr:from>
    <xdr:to>
      <xdr:col>9</xdr:col>
      <xdr:colOff>238125</xdr:colOff>
      <xdr:row>69</xdr:row>
      <xdr:rowOff>85725</xdr:rowOff>
    </xdr:to>
    <xdr:sp macro="" textlink="">
      <xdr:nvSpPr>
        <xdr:cNvPr id="1049" name="AutoShape 25"/>
        <xdr:cNvSpPr>
          <a:spLocks noChangeArrowheads="1"/>
        </xdr:cNvSpPr>
      </xdr:nvSpPr>
      <xdr:spPr bwMode="auto">
        <a:xfrm>
          <a:off x="4257675" y="11134725"/>
          <a:ext cx="3181350" cy="447675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00" mc:Ignorable="a14" a14:legacySpreadsheetColorIndex="11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SALÓN - CAJA - MOSTRADOR</a:t>
          </a:r>
        </a:p>
      </xdr:txBody>
    </xdr:sp>
    <xdr:clientData/>
  </xdr:twoCellAnchor>
  <xdr:twoCellAnchor>
    <xdr:from>
      <xdr:col>0</xdr:col>
      <xdr:colOff>1009650</xdr:colOff>
      <xdr:row>61</xdr:row>
      <xdr:rowOff>114300</xdr:rowOff>
    </xdr:from>
    <xdr:to>
      <xdr:col>9</xdr:col>
      <xdr:colOff>228600</xdr:colOff>
      <xdr:row>65</xdr:row>
      <xdr:rowOff>38100</xdr:rowOff>
    </xdr:to>
    <xdr:sp macro="" textlink="">
      <xdr:nvSpPr>
        <xdr:cNvPr id="1050" name="AutoShape 26"/>
        <xdr:cNvSpPr>
          <a:spLocks noChangeArrowheads="1"/>
        </xdr:cNvSpPr>
      </xdr:nvSpPr>
      <xdr:spPr bwMode="auto">
        <a:xfrm>
          <a:off x="1009650" y="10239375"/>
          <a:ext cx="6419850" cy="60960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ADMINISTRACIÓN - CONTADURÍA - MANTENIMIENTO - INSTALACIONES -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(Aplicación como contribución CITPA a cada mesa)</a:t>
          </a:r>
        </a:p>
      </xdr:txBody>
    </xdr:sp>
    <xdr:clientData/>
  </xdr:twoCellAnchor>
  <xdr:twoCellAnchor>
    <xdr:from>
      <xdr:col>9</xdr:col>
      <xdr:colOff>238125</xdr:colOff>
      <xdr:row>63</xdr:row>
      <xdr:rowOff>114300</xdr:rowOff>
    </xdr:from>
    <xdr:to>
      <xdr:col>9</xdr:col>
      <xdr:colOff>590550</xdr:colOff>
      <xdr:row>63</xdr:row>
      <xdr:rowOff>114300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7439025" y="10582275"/>
          <a:ext cx="352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609600</xdr:colOff>
      <xdr:row>63</xdr:row>
      <xdr:rowOff>114300</xdr:rowOff>
    </xdr:from>
    <xdr:to>
      <xdr:col>9</xdr:col>
      <xdr:colOff>609600</xdr:colOff>
      <xdr:row>74</xdr:row>
      <xdr:rowOff>9525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7810500" y="10582275"/>
          <a:ext cx="0" cy="17335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74</xdr:row>
      <xdr:rowOff>9525</xdr:rowOff>
    </xdr:from>
    <xdr:to>
      <xdr:col>9</xdr:col>
      <xdr:colOff>609600</xdr:colOff>
      <xdr:row>74</xdr:row>
      <xdr:rowOff>9525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 flipH="1">
          <a:off x="7400925" y="12315825"/>
          <a:ext cx="4095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zoomScale="85" workbookViewId="0">
      <selection sqref="A1:K1"/>
    </sheetView>
  </sheetViews>
  <sheetFormatPr baseColWidth="10" defaultRowHeight="12.75" x14ac:dyDescent="0.2"/>
  <cols>
    <col min="1" max="16384" width="11.42578125" style="1"/>
  </cols>
  <sheetData>
    <row r="1" spans="1:11" ht="27" thickBot="1" x14ac:dyDescent="0.45">
      <c r="A1" s="515" t="s">
        <v>588</v>
      </c>
      <c r="B1" s="516"/>
      <c r="C1" s="516"/>
      <c r="D1" s="516"/>
      <c r="E1" s="516"/>
      <c r="F1" s="516"/>
      <c r="G1" s="516"/>
      <c r="H1" s="516"/>
      <c r="I1" s="516"/>
      <c r="J1" s="516"/>
      <c r="K1" s="517"/>
    </row>
    <row r="2" spans="1:11" ht="13.5" thickBot="1" x14ac:dyDescent="0.25"/>
    <row r="3" spans="1:11" ht="21" thickBot="1" x14ac:dyDescent="0.35">
      <c r="A3" s="518" t="s">
        <v>589</v>
      </c>
      <c r="B3" s="519"/>
      <c r="C3" s="519"/>
      <c r="D3" s="519"/>
      <c r="E3" s="519"/>
      <c r="F3" s="519"/>
      <c r="G3" s="519"/>
      <c r="H3" s="519"/>
      <c r="I3" s="519"/>
      <c r="J3" s="519"/>
      <c r="K3" s="520"/>
    </row>
    <row r="4" spans="1:11" ht="13.5" thickBot="1" x14ac:dyDescent="0.25"/>
    <row r="5" spans="1:11" x14ac:dyDescent="0.2">
      <c r="A5" s="521" t="s">
        <v>586</v>
      </c>
      <c r="B5" s="522"/>
      <c r="C5" s="522"/>
      <c r="D5" s="522"/>
      <c r="E5" s="522"/>
      <c r="F5" s="522"/>
      <c r="G5" s="522"/>
      <c r="H5" s="522"/>
      <c r="I5" s="522"/>
      <c r="J5" s="522"/>
      <c r="K5" s="523"/>
    </row>
    <row r="6" spans="1:11" ht="13.5" thickBot="1" x14ac:dyDescent="0.25">
      <c r="A6" s="524" t="s">
        <v>587</v>
      </c>
      <c r="B6" s="525"/>
      <c r="C6" s="525"/>
      <c r="D6" s="525"/>
      <c r="E6" s="525"/>
      <c r="F6" s="525"/>
      <c r="G6" s="525"/>
      <c r="H6" s="525"/>
      <c r="I6" s="525"/>
      <c r="J6" s="525"/>
      <c r="K6" s="526"/>
    </row>
    <row r="8" spans="1:11" x14ac:dyDescent="0.2">
      <c r="A8" s="3" t="s">
        <v>590</v>
      </c>
    </row>
    <row r="10" spans="1:11" x14ac:dyDescent="0.2">
      <c r="B10" s="1" t="s">
        <v>591</v>
      </c>
    </row>
    <row r="11" spans="1:11" x14ac:dyDescent="0.2">
      <c r="B11" s="1" t="s">
        <v>592</v>
      </c>
    </row>
    <row r="12" spans="1:11" x14ac:dyDescent="0.2">
      <c r="B12" s="1" t="s">
        <v>593</v>
      </c>
    </row>
    <row r="13" spans="1:11" x14ac:dyDescent="0.2">
      <c r="B13" s="1" t="s">
        <v>594</v>
      </c>
    </row>
    <row r="14" spans="1:11" x14ac:dyDescent="0.2">
      <c r="B14" s="1" t="s">
        <v>803</v>
      </c>
    </row>
    <row r="15" spans="1:11" x14ac:dyDescent="0.2">
      <c r="B15" s="1" t="s">
        <v>804</v>
      </c>
    </row>
    <row r="16" spans="1:11" x14ac:dyDescent="0.2">
      <c r="B16" s="1" t="s">
        <v>595</v>
      </c>
    </row>
    <row r="17" spans="1:2" x14ac:dyDescent="0.2">
      <c r="B17" s="1" t="s">
        <v>596</v>
      </c>
    </row>
    <row r="18" spans="1:2" x14ac:dyDescent="0.2">
      <c r="B18" s="1" t="s">
        <v>597</v>
      </c>
    </row>
    <row r="19" spans="1:2" x14ac:dyDescent="0.2">
      <c r="B19" s="1" t="s">
        <v>598</v>
      </c>
    </row>
    <row r="20" spans="1:2" x14ac:dyDescent="0.2">
      <c r="B20" s="1" t="s">
        <v>599</v>
      </c>
    </row>
    <row r="21" spans="1:2" x14ac:dyDescent="0.2">
      <c r="B21" s="1" t="s">
        <v>600</v>
      </c>
    </row>
    <row r="22" spans="1:2" x14ac:dyDescent="0.2">
      <c r="B22" s="1" t="s">
        <v>601</v>
      </c>
    </row>
    <row r="23" spans="1:2" x14ac:dyDescent="0.2">
      <c r="B23" s="1" t="s">
        <v>602</v>
      </c>
    </row>
    <row r="24" spans="1:2" x14ac:dyDescent="0.2">
      <c r="B24" s="1" t="s">
        <v>603</v>
      </c>
    </row>
    <row r="25" spans="1:2" x14ac:dyDescent="0.2">
      <c r="B25" s="1" t="s">
        <v>805</v>
      </c>
    </row>
    <row r="26" spans="1:2" x14ac:dyDescent="0.2">
      <c r="B26" s="1" t="s">
        <v>806</v>
      </c>
    </row>
    <row r="27" spans="1:2" x14ac:dyDescent="0.2">
      <c r="B27" s="1" t="s">
        <v>807</v>
      </c>
    </row>
    <row r="28" spans="1:2" x14ac:dyDescent="0.2">
      <c r="B28" s="1" t="s">
        <v>57</v>
      </c>
    </row>
    <row r="29" spans="1:2" x14ac:dyDescent="0.2">
      <c r="B29" s="1" t="s">
        <v>808</v>
      </c>
    </row>
    <row r="32" spans="1:2" x14ac:dyDescent="0.2">
      <c r="A32" s="3" t="s">
        <v>1008</v>
      </c>
    </row>
    <row r="34" spans="1:2" x14ac:dyDescent="0.2">
      <c r="B34" s="1" t="s">
        <v>692</v>
      </c>
    </row>
    <row r="36" spans="1:2" x14ac:dyDescent="0.2">
      <c r="A36" s="3" t="s">
        <v>1009</v>
      </c>
    </row>
    <row r="38" spans="1:2" x14ac:dyDescent="0.2">
      <c r="B38" s="2" t="s">
        <v>1015</v>
      </c>
    </row>
    <row r="39" spans="1:2" x14ac:dyDescent="0.2">
      <c r="B39" s="1" t="s">
        <v>1010</v>
      </c>
    </row>
    <row r="40" spans="1:2" x14ac:dyDescent="0.2">
      <c r="B40" s="1" t="s">
        <v>1011</v>
      </c>
    </row>
    <row r="41" spans="1:2" x14ac:dyDescent="0.2">
      <c r="B41" s="1" t="s">
        <v>1012</v>
      </c>
    </row>
    <row r="43" spans="1:2" x14ac:dyDescent="0.2">
      <c r="B43" s="2" t="s">
        <v>1014</v>
      </c>
    </row>
    <row r="44" spans="1:2" x14ac:dyDescent="0.2">
      <c r="B44" s="1" t="s">
        <v>1016</v>
      </c>
    </row>
    <row r="45" spans="1:2" x14ac:dyDescent="0.2">
      <c r="B45" s="1" t="s">
        <v>1017</v>
      </c>
    </row>
    <row r="47" spans="1:2" x14ac:dyDescent="0.2">
      <c r="B47" s="2" t="s">
        <v>1018</v>
      </c>
    </row>
    <row r="48" spans="1:2" x14ac:dyDescent="0.2">
      <c r="B48" s="1" t="s">
        <v>1019</v>
      </c>
    </row>
    <row r="49" spans="2:2" x14ac:dyDescent="0.2">
      <c r="B49" s="1" t="s">
        <v>1020</v>
      </c>
    </row>
    <row r="50" spans="2:2" x14ac:dyDescent="0.2">
      <c r="B50" s="1" t="s">
        <v>1021</v>
      </c>
    </row>
    <row r="51" spans="2:2" x14ac:dyDescent="0.2">
      <c r="B51" s="1" t="s">
        <v>1022</v>
      </c>
    </row>
    <row r="52" spans="2:2" x14ac:dyDescent="0.2">
      <c r="B52" s="1" t="s">
        <v>1023</v>
      </c>
    </row>
    <row r="54" spans="2:2" x14ac:dyDescent="0.2">
      <c r="B54" s="2" t="s">
        <v>1024</v>
      </c>
    </row>
    <row r="55" spans="2:2" x14ac:dyDescent="0.2">
      <c r="B55" s="1" t="s">
        <v>1025</v>
      </c>
    </row>
    <row r="56" spans="2:2" x14ac:dyDescent="0.2">
      <c r="B56" s="1" t="s">
        <v>1026</v>
      </c>
    </row>
    <row r="57" spans="2:2" x14ac:dyDescent="0.2">
      <c r="B57" s="1" t="s">
        <v>1027</v>
      </c>
    </row>
    <row r="58" spans="2:2" x14ac:dyDescent="0.2">
      <c r="B58" s="1" t="s">
        <v>1028</v>
      </c>
    </row>
    <row r="59" spans="2:2" x14ac:dyDescent="0.2">
      <c r="B59" s="1" t="s">
        <v>1029</v>
      </c>
    </row>
    <row r="60" spans="2:2" x14ac:dyDescent="0.2">
      <c r="B60" s="1" t="s">
        <v>1030</v>
      </c>
    </row>
    <row r="61" spans="2:2" x14ac:dyDescent="0.2">
      <c r="B61" s="1" t="s">
        <v>1031</v>
      </c>
    </row>
    <row r="62" spans="2:2" x14ac:dyDescent="0.2">
      <c r="B62" s="1" t="s">
        <v>40</v>
      </c>
    </row>
    <row r="63" spans="2:2" x14ac:dyDescent="0.2">
      <c r="B63" s="1" t="s">
        <v>41</v>
      </c>
    </row>
    <row r="64" spans="2:2" x14ac:dyDescent="0.2">
      <c r="B64" s="1" t="s">
        <v>42</v>
      </c>
    </row>
    <row r="65" spans="1:2" x14ac:dyDescent="0.2">
      <c r="B65" s="1" t="s">
        <v>43</v>
      </c>
    </row>
    <row r="66" spans="1:2" x14ac:dyDescent="0.2">
      <c r="B66" s="1" t="s">
        <v>44</v>
      </c>
    </row>
    <row r="67" spans="1:2" x14ac:dyDescent="0.2">
      <c r="B67" s="1" t="s">
        <v>45</v>
      </c>
    </row>
    <row r="69" spans="1:2" x14ac:dyDescent="0.2">
      <c r="A69" s="3" t="s">
        <v>46</v>
      </c>
    </row>
    <row r="71" spans="1:2" x14ac:dyDescent="0.2">
      <c r="B71" s="2" t="s">
        <v>59</v>
      </c>
    </row>
    <row r="72" spans="1:2" x14ac:dyDescent="0.2">
      <c r="B72" s="1" t="s">
        <v>47</v>
      </c>
    </row>
    <row r="73" spans="1:2" x14ac:dyDescent="0.2">
      <c r="B73" s="1" t="s">
        <v>48</v>
      </c>
    </row>
    <row r="74" spans="1:2" x14ac:dyDescent="0.2">
      <c r="B74" s="1" t="s">
        <v>49</v>
      </c>
    </row>
    <row r="75" spans="1:2" x14ac:dyDescent="0.2">
      <c r="B75" s="1" t="s">
        <v>50</v>
      </c>
    </row>
    <row r="76" spans="1:2" x14ac:dyDescent="0.2">
      <c r="B76" s="1" t="s">
        <v>51</v>
      </c>
    </row>
    <row r="77" spans="1:2" x14ac:dyDescent="0.2">
      <c r="B77" s="1" t="s">
        <v>52</v>
      </c>
    </row>
    <row r="78" spans="1:2" x14ac:dyDescent="0.2">
      <c r="B78" s="1" t="s">
        <v>53</v>
      </c>
    </row>
    <row r="79" spans="1:2" x14ac:dyDescent="0.2">
      <c r="B79" s="1" t="s">
        <v>54</v>
      </c>
    </row>
    <row r="80" spans="1:2" x14ac:dyDescent="0.2">
      <c r="B80" s="1" t="s">
        <v>55</v>
      </c>
    </row>
    <row r="81" spans="2:4" x14ac:dyDescent="0.2">
      <c r="B81" s="1" t="s">
        <v>56</v>
      </c>
    </row>
    <row r="83" spans="2:4" x14ac:dyDescent="0.2">
      <c r="B83" s="2" t="s">
        <v>60</v>
      </c>
    </row>
    <row r="84" spans="2:4" x14ac:dyDescent="0.2">
      <c r="B84" s="1" t="s">
        <v>61</v>
      </c>
    </row>
    <row r="85" spans="2:4" x14ac:dyDescent="0.2">
      <c r="B85" s="150" t="s">
        <v>62</v>
      </c>
    </row>
    <row r="86" spans="2:4" x14ac:dyDescent="0.2">
      <c r="B86" s="1" t="s">
        <v>63</v>
      </c>
    </row>
    <row r="87" spans="2:4" x14ac:dyDescent="0.2">
      <c r="D87" s="1" t="s">
        <v>64</v>
      </c>
    </row>
    <row r="88" spans="2:4" x14ac:dyDescent="0.2">
      <c r="D88" s="1" t="s">
        <v>65</v>
      </c>
    </row>
    <row r="89" spans="2:4" x14ac:dyDescent="0.2">
      <c r="D89" s="1" t="s">
        <v>66</v>
      </c>
    </row>
    <row r="90" spans="2:4" x14ac:dyDescent="0.2">
      <c r="B90" s="1" t="s">
        <v>67</v>
      </c>
    </row>
    <row r="91" spans="2:4" x14ac:dyDescent="0.2">
      <c r="D91" s="1" t="s">
        <v>68</v>
      </c>
    </row>
    <row r="92" spans="2:4" x14ac:dyDescent="0.2">
      <c r="D92" s="1" t="s">
        <v>69</v>
      </c>
    </row>
    <row r="93" spans="2:4" x14ac:dyDescent="0.2">
      <c r="D93" s="1" t="s">
        <v>70</v>
      </c>
    </row>
    <row r="94" spans="2:4" x14ac:dyDescent="0.2">
      <c r="B94" s="1" t="s">
        <v>71</v>
      </c>
    </row>
    <row r="95" spans="2:4" x14ac:dyDescent="0.2">
      <c r="D95" s="1" t="s">
        <v>72</v>
      </c>
    </row>
    <row r="96" spans="2:4" x14ac:dyDescent="0.2">
      <c r="D96" s="1" t="s">
        <v>73</v>
      </c>
    </row>
    <row r="97" spans="1:4" x14ac:dyDescent="0.2">
      <c r="B97" s="1" t="s">
        <v>74</v>
      </c>
    </row>
    <row r="98" spans="1:4" x14ac:dyDescent="0.2">
      <c r="D98" s="1" t="s">
        <v>75</v>
      </c>
    </row>
    <row r="99" spans="1:4" x14ac:dyDescent="0.2">
      <c r="D99" s="1" t="s">
        <v>76</v>
      </c>
    </row>
    <row r="102" spans="1:4" x14ac:dyDescent="0.2">
      <c r="A102" s="3" t="s">
        <v>158</v>
      </c>
    </row>
    <row r="104" spans="1:4" x14ac:dyDescent="0.2">
      <c r="B104" s="2" t="s">
        <v>159</v>
      </c>
    </row>
    <row r="105" spans="1:4" x14ac:dyDescent="0.2">
      <c r="B105" s="1" t="s">
        <v>160</v>
      </c>
    </row>
    <row r="106" spans="1:4" x14ac:dyDescent="0.2">
      <c r="B106" s="1" t="s">
        <v>161</v>
      </c>
    </row>
    <row r="107" spans="1:4" x14ac:dyDescent="0.2">
      <c r="B107" s="1" t="s">
        <v>162</v>
      </c>
    </row>
    <row r="108" spans="1:4" x14ac:dyDescent="0.2">
      <c r="B108" s="1" t="s">
        <v>163</v>
      </c>
    </row>
    <row r="109" spans="1:4" x14ac:dyDescent="0.2">
      <c r="B109" s="1" t="s">
        <v>164</v>
      </c>
    </row>
    <row r="110" spans="1:4" x14ac:dyDescent="0.2">
      <c r="B110" s="1" t="s">
        <v>165</v>
      </c>
    </row>
    <row r="111" spans="1:4" x14ac:dyDescent="0.2">
      <c r="B111" s="1" t="s">
        <v>166</v>
      </c>
    </row>
    <row r="114" spans="1:2" x14ac:dyDescent="0.2">
      <c r="A114" s="3" t="s">
        <v>187</v>
      </c>
    </row>
    <row r="116" spans="1:2" x14ac:dyDescent="0.2">
      <c r="B116" s="2" t="s">
        <v>188</v>
      </c>
    </row>
    <row r="117" spans="1:2" x14ac:dyDescent="0.2">
      <c r="B117" s="1" t="s">
        <v>189</v>
      </c>
    </row>
    <row r="118" spans="1:2" x14ac:dyDescent="0.2">
      <c r="B118" s="1" t="s">
        <v>190</v>
      </c>
    </row>
    <row r="119" spans="1:2" x14ac:dyDescent="0.2">
      <c r="B119" s="1" t="s">
        <v>191</v>
      </c>
    </row>
    <row r="120" spans="1:2" x14ac:dyDescent="0.2">
      <c r="B120" s="1" t="s">
        <v>192</v>
      </c>
    </row>
    <row r="121" spans="1:2" x14ac:dyDescent="0.2">
      <c r="B121" s="1" t="s">
        <v>193</v>
      </c>
    </row>
    <row r="122" spans="1:2" x14ac:dyDescent="0.2">
      <c r="B122" s="1" t="s">
        <v>194</v>
      </c>
    </row>
    <row r="123" spans="1:2" x14ac:dyDescent="0.2">
      <c r="B123" s="1" t="s">
        <v>195</v>
      </c>
    </row>
    <row r="124" spans="1:2" x14ac:dyDescent="0.2">
      <c r="B124" s="252" t="s">
        <v>196</v>
      </c>
    </row>
    <row r="125" spans="1:2" x14ac:dyDescent="0.2">
      <c r="B125" s="251" t="s">
        <v>197</v>
      </c>
    </row>
    <row r="126" spans="1:2" x14ac:dyDescent="0.2">
      <c r="B126" s="252" t="s">
        <v>198</v>
      </c>
    </row>
    <row r="127" spans="1:2" x14ac:dyDescent="0.2">
      <c r="B127" s="251" t="s">
        <v>199</v>
      </c>
    </row>
    <row r="128" spans="1:2" x14ac:dyDescent="0.2">
      <c r="B128" s="252" t="s">
        <v>200</v>
      </c>
    </row>
    <row r="129" spans="1:2" x14ac:dyDescent="0.2">
      <c r="B129" s="251" t="s">
        <v>201</v>
      </c>
    </row>
    <row r="130" spans="1:2" x14ac:dyDescent="0.2">
      <c r="B130" s="252" t="s">
        <v>202</v>
      </c>
    </row>
    <row r="131" spans="1:2" x14ac:dyDescent="0.2">
      <c r="B131" s="251" t="s">
        <v>203</v>
      </c>
    </row>
    <row r="132" spans="1:2" x14ac:dyDescent="0.2">
      <c r="B132" s="251" t="s">
        <v>204</v>
      </c>
    </row>
    <row r="133" spans="1:2" x14ac:dyDescent="0.2">
      <c r="B133" s="252" t="s">
        <v>205</v>
      </c>
    </row>
    <row r="134" spans="1:2" x14ac:dyDescent="0.2">
      <c r="B134" s="252" t="s">
        <v>206</v>
      </c>
    </row>
    <row r="135" spans="1:2" x14ac:dyDescent="0.2">
      <c r="B135" s="251" t="s">
        <v>207</v>
      </c>
    </row>
    <row r="136" spans="1:2" x14ac:dyDescent="0.2">
      <c r="B136" s="252" t="s">
        <v>208</v>
      </c>
    </row>
    <row r="137" spans="1:2" x14ac:dyDescent="0.2">
      <c r="B137" s="252" t="s">
        <v>209</v>
      </c>
    </row>
    <row r="138" spans="1:2" x14ac:dyDescent="0.2">
      <c r="B138" s="251" t="s">
        <v>210</v>
      </c>
    </row>
    <row r="139" spans="1:2" x14ac:dyDescent="0.2">
      <c r="B139" s="251"/>
    </row>
    <row r="140" spans="1:2" x14ac:dyDescent="0.2">
      <c r="B140" s="150" t="s">
        <v>211</v>
      </c>
    </row>
    <row r="141" spans="1:2" x14ac:dyDescent="0.2">
      <c r="B141" s="1" t="s">
        <v>212</v>
      </c>
    </row>
    <row r="143" spans="1:2" x14ac:dyDescent="0.2">
      <c r="A143" s="3" t="s">
        <v>305</v>
      </c>
    </row>
    <row r="145" spans="1:2" x14ac:dyDescent="0.2">
      <c r="B145" s="1" t="s">
        <v>306</v>
      </c>
    </row>
    <row r="146" spans="1:2" x14ac:dyDescent="0.2">
      <c r="B146" s="1" t="s">
        <v>307</v>
      </c>
    </row>
    <row r="148" spans="1:2" x14ac:dyDescent="0.2">
      <c r="A148" s="3" t="s">
        <v>372</v>
      </c>
    </row>
    <row r="150" spans="1:2" x14ac:dyDescent="0.2">
      <c r="B150" s="1" t="s">
        <v>373</v>
      </c>
    </row>
    <row r="151" spans="1:2" x14ac:dyDescent="0.2">
      <c r="B151" s="1" t="s">
        <v>374</v>
      </c>
    </row>
    <row r="152" spans="1:2" x14ac:dyDescent="0.2">
      <c r="B152" s="1" t="s">
        <v>375</v>
      </c>
    </row>
    <row r="154" spans="1:2" x14ac:dyDescent="0.2">
      <c r="A154" s="3" t="s">
        <v>430</v>
      </c>
    </row>
    <row r="156" spans="1:2" x14ac:dyDescent="0.2">
      <c r="B156" s="1" t="s">
        <v>431</v>
      </c>
    </row>
    <row r="157" spans="1:2" x14ac:dyDescent="0.2">
      <c r="B157" s="1" t="s">
        <v>432</v>
      </c>
    </row>
    <row r="158" spans="1:2" x14ac:dyDescent="0.2">
      <c r="B158" s="1" t="s">
        <v>433</v>
      </c>
    </row>
    <row r="160" spans="1:2" x14ac:dyDescent="0.2">
      <c r="A160" s="3" t="s">
        <v>510</v>
      </c>
    </row>
    <row r="162" spans="1:2" x14ac:dyDescent="0.2">
      <c r="B162" s="1" t="s">
        <v>511</v>
      </c>
    </row>
    <row r="163" spans="1:2" x14ac:dyDescent="0.2">
      <c r="B163" s="1" t="s">
        <v>512</v>
      </c>
    </row>
    <row r="164" spans="1:2" x14ac:dyDescent="0.2">
      <c r="B164" s="1" t="s">
        <v>513</v>
      </c>
    </row>
    <row r="166" spans="1:2" x14ac:dyDescent="0.2">
      <c r="A166" s="3" t="s">
        <v>581</v>
      </c>
    </row>
    <row r="168" spans="1:2" x14ac:dyDescent="0.2">
      <c r="B168" s="1" t="s">
        <v>582</v>
      </c>
    </row>
    <row r="169" spans="1:2" x14ac:dyDescent="0.2">
      <c r="B169" s="1" t="s">
        <v>583</v>
      </c>
    </row>
    <row r="170" spans="1:2" x14ac:dyDescent="0.2">
      <c r="B170" s="1" t="s">
        <v>584</v>
      </c>
    </row>
    <row r="171" spans="1:2" x14ac:dyDescent="0.2">
      <c r="B171" s="1" t="s">
        <v>585</v>
      </c>
    </row>
    <row r="173" spans="1:2" x14ac:dyDescent="0.2">
      <c r="A173" s="3" t="s">
        <v>899</v>
      </c>
    </row>
    <row r="175" spans="1:2" x14ac:dyDescent="0.2">
      <c r="B175" s="1" t="s">
        <v>900</v>
      </c>
    </row>
    <row r="176" spans="1:2" x14ac:dyDescent="0.2">
      <c r="B176" s="1" t="s">
        <v>901</v>
      </c>
    </row>
    <row r="177" spans="1:2" x14ac:dyDescent="0.2">
      <c r="B177" s="1" t="s">
        <v>902</v>
      </c>
    </row>
    <row r="178" spans="1:2" x14ac:dyDescent="0.2">
      <c r="B178" s="1" t="s">
        <v>903</v>
      </c>
    </row>
    <row r="180" spans="1:2" x14ac:dyDescent="0.2">
      <c r="A180" s="3" t="s">
        <v>989</v>
      </c>
    </row>
    <row r="182" spans="1:2" x14ac:dyDescent="0.2">
      <c r="B182" s="1" t="s">
        <v>990</v>
      </c>
    </row>
    <row r="183" spans="1:2" x14ac:dyDescent="0.2">
      <c r="B183" s="1" t="s">
        <v>991</v>
      </c>
    </row>
    <row r="184" spans="1:2" x14ac:dyDescent="0.2">
      <c r="B184" s="1" t="s">
        <v>992</v>
      </c>
    </row>
    <row r="185" spans="1:2" x14ac:dyDescent="0.2">
      <c r="B185" s="1" t="s">
        <v>993</v>
      </c>
    </row>
    <row r="186" spans="1:2" x14ac:dyDescent="0.2">
      <c r="B186" s="1" t="s">
        <v>994</v>
      </c>
    </row>
    <row r="187" spans="1:2" x14ac:dyDescent="0.2">
      <c r="B187" s="1" t="s">
        <v>995</v>
      </c>
    </row>
    <row r="189" spans="1:2" x14ac:dyDescent="0.2">
      <c r="A189" s="3" t="s">
        <v>996</v>
      </c>
    </row>
    <row r="191" spans="1:2" x14ac:dyDescent="0.2">
      <c r="B191" s="1" t="s">
        <v>997</v>
      </c>
    </row>
    <row r="193" spans="2:9" x14ac:dyDescent="0.2">
      <c r="B193" s="1" t="s">
        <v>998</v>
      </c>
    </row>
    <row r="195" spans="2:9" x14ac:dyDescent="0.2">
      <c r="I195" s="2" t="s">
        <v>999</v>
      </c>
    </row>
    <row r="196" spans="2:9" x14ac:dyDescent="0.2">
      <c r="I196" s="510">
        <v>2.0059999999999998</v>
      </c>
    </row>
  </sheetData>
  <mergeCells count="4">
    <mergeCell ref="A1:K1"/>
    <mergeCell ref="A3:K3"/>
    <mergeCell ref="A5:K5"/>
    <mergeCell ref="A6:K6"/>
  </mergeCells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2"/>
  <sheetViews>
    <sheetView workbookViewId="0"/>
  </sheetViews>
  <sheetFormatPr baseColWidth="10" defaultRowHeight="12.75" x14ac:dyDescent="0.2"/>
  <cols>
    <col min="1" max="16384" width="11.42578125" style="1"/>
  </cols>
  <sheetData>
    <row r="1" spans="1:9" x14ac:dyDescent="0.2">
      <c r="A1" s="3" t="s">
        <v>680</v>
      </c>
    </row>
    <row r="2" spans="1:9" ht="13.5" thickBot="1" x14ac:dyDescent="0.25"/>
    <row r="3" spans="1:9" ht="13.5" thickBot="1" x14ac:dyDescent="0.25">
      <c r="A3" s="530" t="s">
        <v>604</v>
      </c>
      <c r="B3" s="531"/>
      <c r="C3" s="531"/>
      <c r="D3" s="531"/>
      <c r="E3" s="531"/>
      <c r="F3" s="531"/>
      <c r="G3" s="531"/>
      <c r="H3" s="531"/>
      <c r="I3" s="532"/>
    </row>
    <row r="5" spans="1:9" x14ac:dyDescent="0.2">
      <c r="B5" s="2" t="s">
        <v>605</v>
      </c>
    </row>
    <row r="7" spans="1:9" x14ac:dyDescent="0.2">
      <c r="C7" s="1" t="s">
        <v>606</v>
      </c>
    </row>
    <row r="8" spans="1:9" x14ac:dyDescent="0.2">
      <c r="C8" s="1" t="s">
        <v>681</v>
      </c>
    </row>
    <row r="9" spans="1:9" x14ac:dyDescent="0.2">
      <c r="C9" s="1" t="s">
        <v>607</v>
      </c>
    </row>
    <row r="10" spans="1:9" x14ac:dyDescent="0.2">
      <c r="C10" s="1" t="s">
        <v>608</v>
      </c>
    </row>
    <row r="11" spans="1:9" x14ac:dyDescent="0.2">
      <c r="C11" s="1" t="s">
        <v>682</v>
      </c>
    </row>
    <row r="12" spans="1:9" x14ac:dyDescent="0.2">
      <c r="C12" s="1" t="s">
        <v>683</v>
      </c>
    </row>
    <row r="14" spans="1:9" x14ac:dyDescent="0.2">
      <c r="B14" s="2" t="s">
        <v>609</v>
      </c>
    </row>
    <row r="16" spans="1:9" x14ac:dyDescent="0.2">
      <c r="C16" s="1" t="s">
        <v>610</v>
      </c>
    </row>
    <row r="17" spans="2:3" x14ac:dyDescent="0.2">
      <c r="C17" s="1" t="s">
        <v>611</v>
      </c>
    </row>
    <row r="18" spans="2:3" x14ac:dyDescent="0.2">
      <c r="C18" s="1" t="s">
        <v>612</v>
      </c>
    </row>
    <row r="19" spans="2:3" x14ac:dyDescent="0.2">
      <c r="C19" s="1" t="s">
        <v>684</v>
      </c>
    </row>
    <row r="20" spans="2:3" x14ac:dyDescent="0.2">
      <c r="C20" s="1" t="s">
        <v>685</v>
      </c>
    </row>
    <row r="22" spans="2:3" x14ac:dyDescent="0.2">
      <c r="B22" s="2" t="s">
        <v>613</v>
      </c>
    </row>
    <row r="24" spans="2:3" x14ac:dyDescent="0.2">
      <c r="C24" s="1" t="s">
        <v>614</v>
      </c>
    </row>
    <row r="25" spans="2:3" x14ac:dyDescent="0.2">
      <c r="C25" s="1" t="s">
        <v>615</v>
      </c>
    </row>
    <row r="26" spans="2:3" x14ac:dyDescent="0.2">
      <c r="C26" s="1" t="s">
        <v>616</v>
      </c>
    </row>
    <row r="27" spans="2:3" x14ac:dyDescent="0.2">
      <c r="C27" s="1" t="s">
        <v>617</v>
      </c>
    </row>
    <row r="28" spans="2:3" x14ac:dyDescent="0.2">
      <c r="C28" s="1" t="s">
        <v>618</v>
      </c>
    </row>
    <row r="29" spans="2:3" x14ac:dyDescent="0.2">
      <c r="C29" s="1" t="s">
        <v>686</v>
      </c>
    </row>
    <row r="30" spans="2:3" x14ac:dyDescent="0.2">
      <c r="C30" s="1" t="s">
        <v>687</v>
      </c>
    </row>
    <row r="32" spans="2:3" x14ac:dyDescent="0.2">
      <c r="B32" s="2" t="s">
        <v>619</v>
      </c>
    </row>
    <row r="34" spans="2:3" x14ac:dyDescent="0.2">
      <c r="C34" s="1" t="s">
        <v>620</v>
      </c>
    </row>
    <row r="35" spans="2:3" x14ac:dyDescent="0.2">
      <c r="C35" s="1" t="s">
        <v>621</v>
      </c>
    </row>
    <row r="36" spans="2:3" x14ac:dyDescent="0.2">
      <c r="C36" s="1" t="s">
        <v>622</v>
      </c>
    </row>
    <row r="37" spans="2:3" x14ac:dyDescent="0.2">
      <c r="C37" s="1" t="s">
        <v>688</v>
      </c>
    </row>
    <row r="38" spans="2:3" x14ac:dyDescent="0.2">
      <c r="C38" s="1" t="s">
        <v>689</v>
      </c>
    </row>
    <row r="40" spans="2:3" x14ac:dyDescent="0.2">
      <c r="B40" s="2" t="s">
        <v>623</v>
      </c>
    </row>
    <row r="42" spans="2:3" x14ac:dyDescent="0.2">
      <c r="C42" s="1" t="s">
        <v>624</v>
      </c>
    </row>
    <row r="43" spans="2:3" x14ac:dyDescent="0.2">
      <c r="C43" s="1" t="s">
        <v>625</v>
      </c>
    </row>
    <row r="44" spans="2:3" x14ac:dyDescent="0.2">
      <c r="C44" s="1" t="s">
        <v>626</v>
      </c>
    </row>
    <row r="45" spans="2:3" x14ac:dyDescent="0.2">
      <c r="C45" s="1" t="s">
        <v>627</v>
      </c>
    </row>
    <row r="46" spans="2:3" x14ac:dyDescent="0.2">
      <c r="C46" s="1" t="s">
        <v>628</v>
      </c>
    </row>
    <row r="47" spans="2:3" x14ac:dyDescent="0.2">
      <c r="C47" s="1" t="s">
        <v>690</v>
      </c>
    </row>
    <row r="48" spans="2:3" x14ac:dyDescent="0.2">
      <c r="C48" s="1" t="s">
        <v>691</v>
      </c>
    </row>
    <row r="50" spans="1:9" x14ac:dyDescent="0.2">
      <c r="B50" s="2" t="s">
        <v>629</v>
      </c>
    </row>
    <row r="52" spans="1:9" x14ac:dyDescent="0.2">
      <c r="C52" s="1" t="s">
        <v>630</v>
      </c>
    </row>
    <row r="54" spans="1:9" ht="13.5" thickBot="1" x14ac:dyDescent="0.25"/>
    <row r="55" spans="1:9" ht="13.5" thickBot="1" x14ac:dyDescent="0.25">
      <c r="A55" s="533" t="s">
        <v>631</v>
      </c>
      <c r="B55" s="534"/>
      <c r="C55" s="534"/>
      <c r="D55" s="534"/>
      <c r="E55" s="534"/>
      <c r="F55" s="534"/>
      <c r="G55" s="534"/>
      <c r="H55" s="534"/>
      <c r="I55" s="535"/>
    </row>
    <row r="57" spans="1:9" x14ac:dyDescent="0.2">
      <c r="B57" s="2" t="s">
        <v>632</v>
      </c>
    </row>
    <row r="59" spans="1:9" x14ac:dyDescent="0.2">
      <c r="C59" s="1" t="s">
        <v>633</v>
      </c>
    </row>
    <row r="60" spans="1:9" x14ac:dyDescent="0.2">
      <c r="C60" s="1" t="s">
        <v>634</v>
      </c>
    </row>
    <row r="62" spans="1:9" x14ac:dyDescent="0.2">
      <c r="B62" s="2" t="s">
        <v>635</v>
      </c>
    </row>
    <row r="64" spans="1:9" x14ac:dyDescent="0.2">
      <c r="C64" s="1" t="s">
        <v>636</v>
      </c>
    </row>
    <row r="65" spans="2:3" x14ac:dyDescent="0.2">
      <c r="C65" s="1" t="s">
        <v>637</v>
      </c>
    </row>
    <row r="66" spans="2:3" x14ac:dyDescent="0.2">
      <c r="C66" s="1" t="s">
        <v>638</v>
      </c>
    </row>
    <row r="67" spans="2:3" x14ac:dyDescent="0.2">
      <c r="C67" s="1" t="s">
        <v>639</v>
      </c>
    </row>
    <row r="69" spans="2:3" x14ac:dyDescent="0.2">
      <c r="B69" s="2" t="s">
        <v>640</v>
      </c>
    </row>
    <row r="71" spans="2:3" x14ac:dyDescent="0.2">
      <c r="C71" s="1" t="s">
        <v>641</v>
      </c>
    </row>
    <row r="72" spans="2:3" x14ac:dyDescent="0.2">
      <c r="C72" s="1" t="s">
        <v>642</v>
      </c>
    </row>
    <row r="73" spans="2:3" x14ac:dyDescent="0.2">
      <c r="C73" s="1" t="s">
        <v>643</v>
      </c>
    </row>
    <row r="75" spans="2:3" x14ac:dyDescent="0.2">
      <c r="B75" s="2" t="s">
        <v>644</v>
      </c>
    </row>
    <row r="77" spans="2:3" x14ac:dyDescent="0.2">
      <c r="C77" s="1" t="s">
        <v>645</v>
      </c>
    </row>
    <row r="78" spans="2:3" x14ac:dyDescent="0.2">
      <c r="C78" s="1" t="s">
        <v>646</v>
      </c>
    </row>
    <row r="79" spans="2:3" x14ac:dyDescent="0.2">
      <c r="C79" s="1" t="s">
        <v>647</v>
      </c>
    </row>
    <row r="80" spans="2:3" x14ac:dyDescent="0.2">
      <c r="C80" s="1" t="s">
        <v>648</v>
      </c>
    </row>
    <row r="81" spans="1:9" x14ac:dyDescent="0.2">
      <c r="C81" s="1" t="s">
        <v>649</v>
      </c>
    </row>
    <row r="83" spans="1:9" x14ac:dyDescent="0.2">
      <c r="B83" s="2" t="s">
        <v>650</v>
      </c>
    </row>
    <row r="85" spans="1:9" x14ac:dyDescent="0.2">
      <c r="C85" s="1" t="s">
        <v>651</v>
      </c>
    </row>
    <row r="86" spans="1:9" x14ac:dyDescent="0.2">
      <c r="C86" s="1" t="s">
        <v>652</v>
      </c>
    </row>
    <row r="87" spans="1:9" ht="13.5" thickBot="1" x14ac:dyDescent="0.25"/>
    <row r="88" spans="1:9" ht="13.5" thickBot="1" x14ac:dyDescent="0.25">
      <c r="A88" s="536" t="s">
        <v>653</v>
      </c>
      <c r="B88" s="537"/>
      <c r="C88" s="537"/>
      <c r="D88" s="537"/>
      <c r="E88" s="537"/>
      <c r="F88" s="537"/>
      <c r="G88" s="537"/>
      <c r="H88" s="537"/>
      <c r="I88" s="538"/>
    </row>
    <row r="90" spans="1:9" x14ac:dyDescent="0.2">
      <c r="B90" s="2" t="s">
        <v>654</v>
      </c>
    </row>
    <row r="92" spans="1:9" x14ac:dyDescent="0.2">
      <c r="C92" s="1" t="s">
        <v>655</v>
      </c>
    </row>
    <row r="93" spans="1:9" x14ac:dyDescent="0.2">
      <c r="C93" s="1" t="s">
        <v>656</v>
      </c>
    </row>
    <row r="95" spans="1:9" x14ac:dyDescent="0.2">
      <c r="B95" s="2" t="s">
        <v>657</v>
      </c>
    </row>
    <row r="97" spans="2:3" x14ac:dyDescent="0.2">
      <c r="C97" s="1" t="s">
        <v>658</v>
      </c>
    </row>
    <row r="98" spans="2:3" x14ac:dyDescent="0.2">
      <c r="C98" s="1" t="s">
        <v>659</v>
      </c>
    </row>
    <row r="99" spans="2:3" x14ac:dyDescent="0.2">
      <c r="C99" s="1" t="s">
        <v>660</v>
      </c>
    </row>
    <row r="101" spans="2:3" x14ac:dyDescent="0.2">
      <c r="B101" s="2" t="s">
        <v>661</v>
      </c>
    </row>
    <row r="103" spans="2:3" x14ac:dyDescent="0.2">
      <c r="C103" s="1" t="s">
        <v>662</v>
      </c>
    </row>
    <row r="104" spans="2:3" x14ac:dyDescent="0.2">
      <c r="C104" s="1" t="s">
        <v>663</v>
      </c>
    </row>
    <row r="105" spans="2:3" x14ac:dyDescent="0.2">
      <c r="C105" s="1" t="s">
        <v>664</v>
      </c>
    </row>
    <row r="106" spans="2:3" x14ac:dyDescent="0.2">
      <c r="C106" s="1" t="s">
        <v>665</v>
      </c>
    </row>
    <row r="108" spans="2:3" x14ac:dyDescent="0.2">
      <c r="B108" s="2" t="s">
        <v>666</v>
      </c>
    </row>
    <row r="110" spans="2:3" x14ac:dyDescent="0.2">
      <c r="C110" s="1" t="s">
        <v>667</v>
      </c>
    </row>
    <row r="111" spans="2:3" x14ac:dyDescent="0.2">
      <c r="C111" s="1" t="s">
        <v>668</v>
      </c>
    </row>
    <row r="112" spans="2:3" x14ac:dyDescent="0.2">
      <c r="C112" s="1" t="s">
        <v>669</v>
      </c>
    </row>
    <row r="113" spans="1:9" ht="13.5" thickBot="1" x14ac:dyDescent="0.25"/>
    <row r="114" spans="1:9" ht="13.5" thickBot="1" x14ac:dyDescent="0.25">
      <c r="A114" s="536" t="s">
        <v>670</v>
      </c>
      <c r="B114" s="537"/>
      <c r="C114" s="537"/>
      <c r="D114" s="537"/>
      <c r="E114" s="537"/>
      <c r="F114" s="537"/>
      <c r="G114" s="537"/>
      <c r="H114" s="537"/>
      <c r="I114" s="538"/>
    </row>
    <row r="116" spans="1:9" x14ac:dyDescent="0.2">
      <c r="B116" s="2" t="s">
        <v>671</v>
      </c>
    </row>
    <row r="118" spans="1:9" x14ac:dyDescent="0.2">
      <c r="C118" s="1" t="s">
        <v>672</v>
      </c>
    </row>
    <row r="119" spans="1:9" x14ac:dyDescent="0.2">
      <c r="C119" s="1" t="s">
        <v>673</v>
      </c>
    </row>
    <row r="120" spans="1:9" x14ac:dyDescent="0.2">
      <c r="C120" s="1" t="s">
        <v>674</v>
      </c>
    </row>
    <row r="122" spans="1:9" x14ac:dyDescent="0.2">
      <c r="B122" s="2" t="s">
        <v>675</v>
      </c>
    </row>
    <row r="124" spans="1:9" x14ac:dyDescent="0.2">
      <c r="C124" s="1" t="s">
        <v>676</v>
      </c>
    </row>
    <row r="125" spans="1:9" x14ac:dyDescent="0.2">
      <c r="C125" s="1" t="s">
        <v>677</v>
      </c>
    </row>
    <row r="127" spans="1:9" x14ac:dyDescent="0.2">
      <c r="C127" s="2" t="s">
        <v>678</v>
      </c>
    </row>
    <row r="129" spans="1:9" x14ac:dyDescent="0.2">
      <c r="C129" s="1" t="s">
        <v>679</v>
      </c>
    </row>
    <row r="131" spans="1:9" ht="13.5" thickBot="1" x14ac:dyDescent="0.25"/>
    <row r="132" spans="1:9" ht="13.5" thickBot="1" x14ac:dyDescent="0.25">
      <c r="A132" s="527" t="s">
        <v>737</v>
      </c>
      <c r="B132" s="528"/>
      <c r="C132" s="528"/>
      <c r="D132" s="528"/>
      <c r="E132" s="528"/>
      <c r="F132" s="528"/>
      <c r="G132" s="528"/>
      <c r="H132" s="528"/>
      <c r="I132" s="529"/>
    </row>
    <row r="134" spans="1:9" x14ac:dyDescent="0.2">
      <c r="B134" s="1" t="s">
        <v>738</v>
      </c>
    </row>
    <row r="135" spans="1:9" x14ac:dyDescent="0.2">
      <c r="B135" s="1" t="s">
        <v>739</v>
      </c>
    </row>
    <row r="137" spans="1:9" x14ac:dyDescent="0.2">
      <c r="B137" s="2" t="s">
        <v>740</v>
      </c>
    </row>
    <row r="139" spans="1:9" x14ac:dyDescent="0.2">
      <c r="C139" s="1" t="s">
        <v>741</v>
      </c>
    </row>
    <row r="140" spans="1:9" x14ac:dyDescent="0.2">
      <c r="C140" s="1" t="s">
        <v>742</v>
      </c>
    </row>
    <row r="141" spans="1:9" x14ac:dyDescent="0.2">
      <c r="C141" s="1" t="s">
        <v>743</v>
      </c>
    </row>
    <row r="142" spans="1:9" x14ac:dyDescent="0.2">
      <c r="C142" s="1" t="s">
        <v>744</v>
      </c>
    </row>
    <row r="143" spans="1:9" x14ac:dyDescent="0.2">
      <c r="C143" s="1" t="s">
        <v>745</v>
      </c>
    </row>
    <row r="144" spans="1:9" x14ac:dyDescent="0.2">
      <c r="C144" s="1" t="s">
        <v>746</v>
      </c>
    </row>
    <row r="146" spans="2:3" x14ac:dyDescent="0.2">
      <c r="B146" s="2" t="s">
        <v>747</v>
      </c>
    </row>
    <row r="148" spans="2:3" x14ac:dyDescent="0.2">
      <c r="C148" s="1" t="s">
        <v>748</v>
      </c>
    </row>
    <row r="149" spans="2:3" x14ac:dyDescent="0.2">
      <c r="C149" s="1" t="s">
        <v>749</v>
      </c>
    </row>
    <row r="150" spans="2:3" x14ac:dyDescent="0.2">
      <c r="C150" s="1" t="s">
        <v>750</v>
      </c>
    </row>
    <row r="151" spans="2:3" x14ac:dyDescent="0.2">
      <c r="C151" s="1" t="s">
        <v>751</v>
      </c>
    </row>
    <row r="152" spans="2:3" x14ac:dyDescent="0.2">
      <c r="C152" s="1" t="s">
        <v>752</v>
      </c>
    </row>
    <row r="153" spans="2:3" x14ac:dyDescent="0.2">
      <c r="C153" s="1" t="s">
        <v>753</v>
      </c>
    </row>
    <row r="155" spans="2:3" x14ac:dyDescent="0.2">
      <c r="B155" s="2" t="s">
        <v>754</v>
      </c>
    </row>
    <row r="157" spans="2:3" x14ac:dyDescent="0.2">
      <c r="C157" s="1" t="s">
        <v>755</v>
      </c>
    </row>
    <row r="158" spans="2:3" x14ac:dyDescent="0.2">
      <c r="C158" s="1" t="s">
        <v>756</v>
      </c>
    </row>
    <row r="159" spans="2:3" x14ac:dyDescent="0.2">
      <c r="C159" s="1" t="s">
        <v>757</v>
      </c>
    </row>
    <row r="160" spans="2:3" x14ac:dyDescent="0.2">
      <c r="C160" s="1" t="s">
        <v>758</v>
      </c>
    </row>
    <row r="161" spans="2:3" x14ac:dyDescent="0.2">
      <c r="C161" s="1" t="s">
        <v>759</v>
      </c>
    </row>
    <row r="162" spans="2:3" x14ac:dyDescent="0.2">
      <c r="C162" s="1" t="s">
        <v>760</v>
      </c>
    </row>
    <row r="164" spans="2:3" x14ac:dyDescent="0.2">
      <c r="B164" s="2" t="s">
        <v>761</v>
      </c>
    </row>
    <row r="166" spans="2:3" x14ac:dyDescent="0.2">
      <c r="C166" s="1" t="s">
        <v>762</v>
      </c>
    </row>
    <row r="167" spans="2:3" x14ac:dyDescent="0.2">
      <c r="C167" s="1" t="s">
        <v>763</v>
      </c>
    </row>
    <row r="168" spans="2:3" x14ac:dyDescent="0.2">
      <c r="C168" s="1" t="s">
        <v>764</v>
      </c>
    </row>
    <row r="169" spans="2:3" x14ac:dyDescent="0.2">
      <c r="C169" s="1" t="s">
        <v>765</v>
      </c>
    </row>
    <row r="170" spans="2:3" x14ac:dyDescent="0.2">
      <c r="C170" s="1" t="s">
        <v>766</v>
      </c>
    </row>
    <row r="171" spans="2:3" x14ac:dyDescent="0.2">
      <c r="C171" s="1" t="s">
        <v>767</v>
      </c>
    </row>
    <row r="172" spans="2:3" x14ac:dyDescent="0.2">
      <c r="C172" s="1" t="s">
        <v>768</v>
      </c>
    </row>
  </sheetData>
  <mergeCells count="5">
    <mergeCell ref="A132:I132"/>
    <mergeCell ref="A3:I3"/>
    <mergeCell ref="A55:I55"/>
    <mergeCell ref="A88:I88"/>
    <mergeCell ref="A114:I114"/>
  </mergeCells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6"/>
  <sheetViews>
    <sheetView zoomScale="83" workbookViewId="0"/>
  </sheetViews>
  <sheetFormatPr baseColWidth="10" defaultRowHeight="12.75" x14ac:dyDescent="0.2"/>
  <cols>
    <col min="1" max="1" width="19" customWidth="1"/>
    <col min="2" max="2" width="27" customWidth="1"/>
    <col min="3" max="3" width="12" customWidth="1"/>
    <col min="6" max="6" width="13" customWidth="1"/>
    <col min="7" max="7" width="14.28515625" customWidth="1"/>
    <col min="8" max="8" width="12.42578125" customWidth="1"/>
    <col min="9" max="9" width="12.28515625" customWidth="1"/>
  </cols>
  <sheetData>
    <row r="1" spans="1:10" x14ac:dyDescent="0.2">
      <c r="A1" s="3" t="s">
        <v>680</v>
      </c>
    </row>
    <row r="3" spans="1:10" x14ac:dyDescent="0.2">
      <c r="A3" s="7" t="s">
        <v>693</v>
      </c>
    </row>
    <row r="5" spans="1:10" x14ac:dyDescent="0.2">
      <c r="A5" s="7" t="s">
        <v>694</v>
      </c>
    </row>
    <row r="6" spans="1:10" ht="13.5" thickBot="1" x14ac:dyDescent="0.25"/>
    <row r="7" spans="1:10" ht="48.75" thickBot="1" x14ac:dyDescent="0.25">
      <c r="A7" s="23" t="s">
        <v>695</v>
      </c>
      <c r="B7" s="22" t="s">
        <v>696</v>
      </c>
      <c r="C7" s="18" t="s">
        <v>697</v>
      </c>
      <c r="D7" s="19" t="s">
        <v>698</v>
      </c>
      <c r="E7" s="19" t="s">
        <v>699</v>
      </c>
      <c r="F7" s="19" t="s">
        <v>700</v>
      </c>
      <c r="G7" s="19" t="s">
        <v>701</v>
      </c>
      <c r="H7" s="106" t="s">
        <v>728</v>
      </c>
      <c r="I7" s="9"/>
      <c r="J7" s="9"/>
    </row>
    <row r="8" spans="1:10" x14ac:dyDescent="0.2">
      <c r="A8" s="24" t="s">
        <v>702</v>
      </c>
      <c r="B8" s="15" t="s">
        <v>703</v>
      </c>
      <c r="C8" s="13">
        <v>1.101</v>
      </c>
      <c r="D8" s="20">
        <v>12</v>
      </c>
      <c r="E8" s="20">
        <v>500</v>
      </c>
      <c r="F8" s="21">
        <v>12000</v>
      </c>
      <c r="G8" s="21">
        <v>13000</v>
      </c>
      <c r="H8" s="107">
        <f>SUM(F8:G8)</f>
        <v>25000</v>
      </c>
    </row>
    <row r="9" spans="1:10" x14ac:dyDescent="0.2">
      <c r="A9" s="24"/>
      <c r="B9" s="25" t="s">
        <v>704</v>
      </c>
      <c r="C9" s="26">
        <v>1.101</v>
      </c>
      <c r="D9" s="27">
        <f>5*40*1.3</f>
        <v>260</v>
      </c>
      <c r="E9" s="27">
        <v>7600</v>
      </c>
      <c r="F9" s="28">
        <v>186000</v>
      </c>
      <c r="G9" s="28">
        <v>112000</v>
      </c>
      <c r="H9" s="108">
        <f t="shared" ref="H9:H28" si="0">SUM(F9:G9)</f>
        <v>298000</v>
      </c>
    </row>
    <row r="10" spans="1:10" x14ac:dyDescent="0.2">
      <c r="A10" s="24"/>
      <c r="B10" s="25" t="s">
        <v>705</v>
      </c>
      <c r="C10" s="26">
        <v>1.101</v>
      </c>
      <c r="D10" s="27">
        <v>28</v>
      </c>
      <c r="E10" s="27">
        <v>400</v>
      </c>
      <c r="F10" s="28">
        <v>15000</v>
      </c>
      <c r="G10" s="28">
        <v>6000</v>
      </c>
      <c r="H10" s="108">
        <f t="shared" si="0"/>
        <v>21000</v>
      </c>
    </row>
    <row r="11" spans="1:10" x14ac:dyDescent="0.2">
      <c r="A11" s="30"/>
      <c r="B11" s="25" t="s">
        <v>706</v>
      </c>
      <c r="C11" s="26">
        <v>1.1020000000000001</v>
      </c>
      <c r="D11" s="27">
        <v>15</v>
      </c>
      <c r="E11" s="27">
        <v>500</v>
      </c>
      <c r="F11" s="28">
        <v>18000</v>
      </c>
      <c r="G11" s="28">
        <v>11000</v>
      </c>
      <c r="H11" s="108">
        <f t="shared" si="0"/>
        <v>29000</v>
      </c>
    </row>
    <row r="12" spans="1:10" x14ac:dyDescent="0.2">
      <c r="A12" s="24" t="s">
        <v>707</v>
      </c>
      <c r="B12" s="25" t="s">
        <v>708</v>
      </c>
      <c r="C12" s="26">
        <v>2.101</v>
      </c>
      <c r="D12" s="27">
        <v>8</v>
      </c>
      <c r="E12" s="27">
        <v>1000</v>
      </c>
      <c r="F12" s="28">
        <v>6000</v>
      </c>
      <c r="G12" s="28">
        <v>12000</v>
      </c>
      <c r="H12" s="108">
        <f t="shared" si="0"/>
        <v>18000</v>
      </c>
    </row>
    <row r="13" spans="1:10" x14ac:dyDescent="0.2">
      <c r="A13" s="30"/>
      <c r="B13" s="25" t="s">
        <v>709</v>
      </c>
      <c r="C13" s="26">
        <v>2.101</v>
      </c>
      <c r="D13" s="27">
        <v>4</v>
      </c>
      <c r="E13" s="27">
        <v>200</v>
      </c>
      <c r="F13" s="28">
        <v>3000</v>
      </c>
      <c r="G13" s="28">
        <v>3000</v>
      </c>
      <c r="H13" s="108">
        <f t="shared" si="0"/>
        <v>6000</v>
      </c>
    </row>
    <row r="14" spans="1:10" x14ac:dyDescent="0.2">
      <c r="A14" s="24" t="s">
        <v>710</v>
      </c>
      <c r="B14" s="25" t="s">
        <v>711</v>
      </c>
      <c r="C14" s="26">
        <v>3.101</v>
      </c>
      <c r="D14" s="27">
        <v>42</v>
      </c>
      <c r="E14" s="27">
        <v>5400</v>
      </c>
      <c r="F14" s="28">
        <v>40000</v>
      </c>
      <c r="G14" s="28">
        <v>36000</v>
      </c>
      <c r="H14" s="108">
        <f t="shared" si="0"/>
        <v>76000</v>
      </c>
    </row>
    <row r="15" spans="1:10" x14ac:dyDescent="0.2">
      <c r="A15" s="24"/>
      <c r="B15" s="25" t="s">
        <v>712</v>
      </c>
      <c r="C15" s="26">
        <v>3.1019999999999999</v>
      </c>
      <c r="D15" s="27">
        <v>22</v>
      </c>
      <c r="E15" s="27">
        <v>2300</v>
      </c>
      <c r="F15" s="28">
        <v>18000</v>
      </c>
      <c r="G15" s="28">
        <v>7000</v>
      </c>
      <c r="H15" s="108">
        <f t="shared" si="0"/>
        <v>25000</v>
      </c>
    </row>
    <row r="16" spans="1:10" x14ac:dyDescent="0.2">
      <c r="A16" s="24"/>
      <c r="B16" s="25" t="s">
        <v>713</v>
      </c>
      <c r="C16" s="26">
        <v>3.1110000000000002</v>
      </c>
      <c r="D16" s="27">
        <v>8</v>
      </c>
      <c r="E16" s="27">
        <v>6000</v>
      </c>
      <c r="F16" s="28">
        <v>6000</v>
      </c>
      <c r="G16" s="28">
        <v>38000</v>
      </c>
      <c r="H16" s="108">
        <f t="shared" si="0"/>
        <v>44000</v>
      </c>
    </row>
    <row r="17" spans="1:8" x14ac:dyDescent="0.2">
      <c r="A17" s="24"/>
      <c r="B17" s="25" t="s">
        <v>714</v>
      </c>
      <c r="C17" s="26">
        <v>3.1110000000000002</v>
      </c>
      <c r="D17" s="27">
        <v>20</v>
      </c>
      <c r="E17" s="27">
        <v>800</v>
      </c>
      <c r="F17" s="28">
        <v>17000</v>
      </c>
      <c r="G17" s="28">
        <v>6000</v>
      </c>
      <c r="H17" s="108">
        <f t="shared" si="0"/>
        <v>23000</v>
      </c>
    </row>
    <row r="18" spans="1:8" x14ac:dyDescent="0.2">
      <c r="A18" s="24"/>
      <c r="B18" s="25" t="s">
        <v>715</v>
      </c>
      <c r="C18" s="26">
        <v>3.1110000000000002</v>
      </c>
      <c r="D18" s="27">
        <v>22</v>
      </c>
      <c r="E18" s="27">
        <v>1800</v>
      </c>
      <c r="F18" s="28">
        <v>19000</v>
      </c>
      <c r="G18" s="28">
        <v>14000</v>
      </c>
      <c r="H18" s="108">
        <f t="shared" si="0"/>
        <v>33000</v>
      </c>
    </row>
    <row r="19" spans="1:8" x14ac:dyDescent="0.2">
      <c r="A19" s="30"/>
      <c r="B19" s="25" t="s">
        <v>716</v>
      </c>
      <c r="C19" s="26">
        <v>3.1110000000000002</v>
      </c>
      <c r="D19" s="27">
        <v>20</v>
      </c>
      <c r="E19" s="27">
        <v>600</v>
      </c>
      <c r="F19" s="28">
        <v>16000</v>
      </c>
      <c r="G19" s="28">
        <v>7000</v>
      </c>
      <c r="H19" s="108">
        <f t="shared" si="0"/>
        <v>23000</v>
      </c>
    </row>
    <row r="20" spans="1:8" x14ac:dyDescent="0.2">
      <c r="A20" s="24" t="s">
        <v>717</v>
      </c>
      <c r="B20" s="25" t="s">
        <v>718</v>
      </c>
      <c r="C20" s="26">
        <v>4.101</v>
      </c>
      <c r="D20" s="27">
        <v>16</v>
      </c>
      <c r="E20" s="27">
        <v>500</v>
      </c>
      <c r="F20" s="28">
        <v>12000</v>
      </c>
      <c r="G20" s="28">
        <v>10000</v>
      </c>
      <c r="H20" s="108">
        <f t="shared" si="0"/>
        <v>22000</v>
      </c>
    </row>
    <row r="21" spans="1:8" x14ac:dyDescent="0.2">
      <c r="A21" s="24"/>
      <c r="B21" s="25" t="s">
        <v>719</v>
      </c>
      <c r="C21" s="26">
        <v>4.101</v>
      </c>
      <c r="D21" s="27">
        <v>20</v>
      </c>
      <c r="E21" s="27">
        <v>600</v>
      </c>
      <c r="F21" s="28">
        <v>15000</v>
      </c>
      <c r="G21" s="28">
        <v>15000</v>
      </c>
      <c r="H21" s="108">
        <f t="shared" si="0"/>
        <v>30000</v>
      </c>
    </row>
    <row r="22" spans="1:8" x14ac:dyDescent="0.2">
      <c r="A22" s="24"/>
      <c r="B22" s="25" t="s">
        <v>720</v>
      </c>
      <c r="C22" s="26">
        <v>4.101</v>
      </c>
      <c r="D22" s="27">
        <v>12</v>
      </c>
      <c r="E22" s="27">
        <v>500</v>
      </c>
      <c r="F22" s="28">
        <v>9000</v>
      </c>
      <c r="G22" s="28">
        <v>7000</v>
      </c>
      <c r="H22" s="108">
        <f t="shared" si="0"/>
        <v>16000</v>
      </c>
    </row>
    <row r="23" spans="1:8" x14ac:dyDescent="0.2">
      <c r="A23" s="24"/>
      <c r="B23" s="25" t="s">
        <v>721</v>
      </c>
      <c r="C23" s="26">
        <v>4.101</v>
      </c>
      <c r="D23" s="27">
        <v>34</v>
      </c>
      <c r="E23" s="27">
        <v>700</v>
      </c>
      <c r="F23" s="28">
        <v>28000</v>
      </c>
      <c r="G23" s="28">
        <v>7000</v>
      </c>
      <c r="H23" s="108">
        <f t="shared" si="0"/>
        <v>35000</v>
      </c>
    </row>
    <row r="24" spans="1:8" x14ac:dyDescent="0.2">
      <c r="A24" s="30"/>
      <c r="B24" s="25" t="s">
        <v>722</v>
      </c>
      <c r="C24" s="26">
        <v>4.101</v>
      </c>
      <c r="D24" s="27">
        <v>22</v>
      </c>
      <c r="E24" s="27">
        <v>500</v>
      </c>
      <c r="F24" s="28">
        <v>19000</v>
      </c>
      <c r="G24" s="28">
        <v>16000</v>
      </c>
      <c r="H24" s="108">
        <f t="shared" si="0"/>
        <v>35000</v>
      </c>
    </row>
    <row r="25" spans="1:8" x14ac:dyDescent="0.2">
      <c r="A25" s="24" t="s">
        <v>723</v>
      </c>
      <c r="B25" s="25" t="s">
        <v>724</v>
      </c>
      <c r="C25" s="26">
        <v>5.101</v>
      </c>
      <c r="D25" s="27">
        <v>16</v>
      </c>
      <c r="E25" s="27">
        <v>9400</v>
      </c>
      <c r="F25" s="28">
        <v>14000</v>
      </c>
      <c r="G25" s="28">
        <v>38000</v>
      </c>
      <c r="H25" s="108">
        <f t="shared" si="0"/>
        <v>52000</v>
      </c>
    </row>
    <row r="26" spans="1:8" x14ac:dyDescent="0.2">
      <c r="A26" s="24"/>
      <c r="B26" s="25" t="s">
        <v>725</v>
      </c>
      <c r="C26" s="26">
        <v>5.101</v>
      </c>
      <c r="D26" s="27">
        <v>38</v>
      </c>
      <c r="E26" s="27">
        <v>600</v>
      </c>
      <c r="F26" s="28">
        <v>30000</v>
      </c>
      <c r="G26" s="28">
        <v>6000</v>
      </c>
      <c r="H26" s="108">
        <f t="shared" si="0"/>
        <v>36000</v>
      </c>
    </row>
    <row r="27" spans="1:8" x14ac:dyDescent="0.2">
      <c r="A27" s="24"/>
      <c r="B27" s="25" t="s">
        <v>726</v>
      </c>
      <c r="C27" s="26">
        <v>5.101</v>
      </c>
      <c r="D27" s="27">
        <v>28</v>
      </c>
      <c r="E27" s="27">
        <v>300</v>
      </c>
      <c r="F27" s="28">
        <v>22000</v>
      </c>
      <c r="G27" s="28">
        <v>6000</v>
      </c>
      <c r="H27" s="108">
        <f t="shared" si="0"/>
        <v>28000</v>
      </c>
    </row>
    <row r="28" spans="1:8" x14ac:dyDescent="0.2">
      <c r="A28" s="24"/>
      <c r="B28" s="25" t="s">
        <v>727</v>
      </c>
      <c r="C28" s="26">
        <v>5.101</v>
      </c>
      <c r="D28" s="27">
        <v>25</v>
      </c>
      <c r="E28" s="27">
        <v>400</v>
      </c>
      <c r="F28" s="28">
        <v>20000</v>
      </c>
      <c r="G28" s="28">
        <v>5000</v>
      </c>
      <c r="H28" s="108">
        <f t="shared" si="0"/>
        <v>25000</v>
      </c>
    </row>
    <row r="29" spans="1:8" ht="13.5" thickBot="1" x14ac:dyDescent="0.25">
      <c r="A29" s="24"/>
      <c r="B29" s="15"/>
      <c r="C29" s="13"/>
      <c r="D29" s="20"/>
      <c r="E29" s="20"/>
      <c r="F29" s="21"/>
      <c r="G29" s="21"/>
      <c r="H29" s="107"/>
    </row>
    <row r="30" spans="1:8" ht="13.5" thickBot="1" x14ac:dyDescent="0.25">
      <c r="A30" s="32"/>
      <c r="B30" s="33" t="s">
        <v>729</v>
      </c>
      <c r="C30" s="34"/>
      <c r="D30" s="35">
        <f>SUM(D8:D29)</f>
        <v>672</v>
      </c>
      <c r="E30" s="35">
        <f>SUM(E8:E29)</f>
        <v>40600</v>
      </c>
      <c r="F30" s="36">
        <f>SUM(F8:F29)</f>
        <v>525000</v>
      </c>
      <c r="G30" s="36">
        <f>SUM(G8:G29)</f>
        <v>375000</v>
      </c>
      <c r="H30" s="109">
        <f>SUM(H8:H29)</f>
        <v>900000</v>
      </c>
    </row>
    <row r="32" spans="1:8" x14ac:dyDescent="0.2">
      <c r="B32" s="7" t="s">
        <v>730</v>
      </c>
    </row>
    <row r="33" spans="1:8" ht="13.5" thickBot="1" x14ac:dyDescent="0.25"/>
    <row r="34" spans="1:8" ht="48.75" thickBot="1" x14ac:dyDescent="0.25">
      <c r="A34" s="38" t="s">
        <v>736</v>
      </c>
      <c r="B34" s="22" t="s">
        <v>696</v>
      </c>
      <c r="C34" s="18" t="s">
        <v>697</v>
      </c>
      <c r="D34" s="19" t="s">
        <v>698</v>
      </c>
      <c r="E34" s="19" t="s">
        <v>699</v>
      </c>
      <c r="F34" s="19" t="s">
        <v>700</v>
      </c>
      <c r="G34" s="19" t="s">
        <v>701</v>
      </c>
      <c r="H34" s="106" t="s">
        <v>728</v>
      </c>
    </row>
    <row r="35" spans="1:8" x14ac:dyDescent="0.2">
      <c r="A35" s="39">
        <v>1</v>
      </c>
      <c r="B35" s="15" t="s">
        <v>731</v>
      </c>
      <c r="C35" s="13">
        <v>1.101</v>
      </c>
      <c r="D35" s="40">
        <f t="shared" ref="D35:H35" si="1">D8+D9+D10</f>
        <v>300</v>
      </c>
      <c r="E35" s="40">
        <f t="shared" si="1"/>
        <v>8500</v>
      </c>
      <c r="F35" s="21">
        <f t="shared" si="1"/>
        <v>213000</v>
      </c>
      <c r="G35" s="21">
        <f t="shared" si="1"/>
        <v>131000</v>
      </c>
      <c r="H35" s="107">
        <f t="shared" si="1"/>
        <v>344000</v>
      </c>
    </row>
    <row r="36" spans="1:8" x14ac:dyDescent="0.2">
      <c r="A36" s="42">
        <v>2</v>
      </c>
      <c r="B36" s="29" t="s">
        <v>706</v>
      </c>
      <c r="C36" s="26">
        <v>1.1020000000000001</v>
      </c>
      <c r="D36" s="43">
        <f t="shared" ref="D36:H36" si="2">D11</f>
        <v>15</v>
      </c>
      <c r="E36" s="43">
        <f t="shared" si="2"/>
        <v>500</v>
      </c>
      <c r="F36" s="28">
        <f t="shared" si="2"/>
        <v>18000</v>
      </c>
      <c r="G36" s="28">
        <f t="shared" si="2"/>
        <v>11000</v>
      </c>
      <c r="H36" s="108">
        <f t="shared" si="2"/>
        <v>29000</v>
      </c>
    </row>
    <row r="37" spans="1:8" x14ac:dyDescent="0.2">
      <c r="A37" s="42">
        <v>3</v>
      </c>
      <c r="B37" s="29" t="s">
        <v>732</v>
      </c>
      <c r="C37" s="26">
        <v>2.101</v>
      </c>
      <c r="D37" s="43">
        <f t="shared" ref="D37:H37" si="3">D12+D13</f>
        <v>12</v>
      </c>
      <c r="E37" s="43">
        <f t="shared" si="3"/>
        <v>1200</v>
      </c>
      <c r="F37" s="28">
        <f t="shared" si="3"/>
        <v>9000</v>
      </c>
      <c r="G37" s="28">
        <f t="shared" si="3"/>
        <v>15000</v>
      </c>
      <c r="H37" s="108">
        <f t="shared" si="3"/>
        <v>24000</v>
      </c>
    </row>
    <row r="38" spans="1:8" x14ac:dyDescent="0.2">
      <c r="A38" s="42">
        <v>4</v>
      </c>
      <c r="B38" s="29" t="s">
        <v>711</v>
      </c>
      <c r="C38" s="26">
        <v>3.101</v>
      </c>
      <c r="D38" s="43">
        <f t="shared" ref="D38:H39" si="4">D14</f>
        <v>42</v>
      </c>
      <c r="E38" s="43">
        <f t="shared" si="4"/>
        <v>5400</v>
      </c>
      <c r="F38" s="28">
        <f t="shared" si="4"/>
        <v>40000</v>
      </c>
      <c r="G38" s="28">
        <f t="shared" si="4"/>
        <v>36000</v>
      </c>
      <c r="H38" s="108">
        <f t="shared" si="4"/>
        <v>76000</v>
      </c>
    </row>
    <row r="39" spans="1:8" x14ac:dyDescent="0.2">
      <c r="A39" s="42">
        <v>5</v>
      </c>
      <c r="B39" s="29" t="s">
        <v>712</v>
      </c>
      <c r="C39" s="26">
        <v>3.1019999999999999</v>
      </c>
      <c r="D39" s="43">
        <f t="shared" si="4"/>
        <v>22</v>
      </c>
      <c r="E39" s="43">
        <f t="shared" si="4"/>
        <v>2300</v>
      </c>
      <c r="F39" s="28">
        <f t="shared" si="4"/>
        <v>18000</v>
      </c>
      <c r="G39" s="28">
        <f t="shared" si="4"/>
        <v>7000</v>
      </c>
      <c r="H39" s="108">
        <f t="shared" si="4"/>
        <v>25000</v>
      </c>
    </row>
    <row r="40" spans="1:8" x14ac:dyDescent="0.2">
      <c r="A40" s="42">
        <v>6</v>
      </c>
      <c r="B40" s="29" t="s">
        <v>733</v>
      </c>
      <c r="C40" s="26">
        <v>3.1110000000000002</v>
      </c>
      <c r="D40" s="43">
        <f t="shared" ref="D40:H40" si="5">D16+D17+D18+D19</f>
        <v>70</v>
      </c>
      <c r="E40" s="43">
        <f t="shared" si="5"/>
        <v>9200</v>
      </c>
      <c r="F40" s="28">
        <f t="shared" si="5"/>
        <v>58000</v>
      </c>
      <c r="G40" s="28">
        <f t="shared" si="5"/>
        <v>65000</v>
      </c>
      <c r="H40" s="108">
        <f t="shared" si="5"/>
        <v>123000</v>
      </c>
    </row>
    <row r="41" spans="1:8" x14ac:dyDescent="0.2">
      <c r="A41" s="42">
        <v>7</v>
      </c>
      <c r="B41" s="29" t="s">
        <v>734</v>
      </c>
      <c r="C41" s="26">
        <v>4.101</v>
      </c>
      <c r="D41" s="43">
        <f t="shared" ref="D41:H41" si="6">D20+D21+D22+D23+D24</f>
        <v>104</v>
      </c>
      <c r="E41" s="43">
        <f t="shared" si="6"/>
        <v>2800</v>
      </c>
      <c r="F41" s="28">
        <f t="shared" si="6"/>
        <v>83000</v>
      </c>
      <c r="G41" s="28">
        <f t="shared" si="6"/>
        <v>55000</v>
      </c>
      <c r="H41" s="108">
        <f t="shared" si="6"/>
        <v>138000</v>
      </c>
    </row>
    <row r="42" spans="1:8" x14ac:dyDescent="0.2">
      <c r="A42" s="42">
        <v>8</v>
      </c>
      <c r="B42" s="29" t="s">
        <v>735</v>
      </c>
      <c r="C42" s="26">
        <v>5.101</v>
      </c>
      <c r="D42" s="43">
        <f t="shared" ref="D42:H42" si="7">D25+D26+D27+D28</f>
        <v>107</v>
      </c>
      <c r="E42" s="43">
        <f t="shared" si="7"/>
        <v>10700</v>
      </c>
      <c r="F42" s="28">
        <f t="shared" si="7"/>
        <v>86000</v>
      </c>
      <c r="G42" s="28">
        <f t="shared" si="7"/>
        <v>55000</v>
      </c>
      <c r="H42" s="108">
        <f t="shared" si="7"/>
        <v>141000</v>
      </c>
    </row>
    <row r="43" spans="1:8" ht="13.5" thickBot="1" x14ac:dyDescent="0.25">
      <c r="A43" s="24"/>
      <c r="B43" s="15"/>
      <c r="C43" s="13"/>
      <c r="D43" s="41"/>
      <c r="E43" s="41"/>
      <c r="F43" s="21"/>
      <c r="G43" s="21"/>
      <c r="H43" s="107"/>
    </row>
    <row r="44" spans="1:8" ht="13.5" thickBot="1" x14ac:dyDescent="0.25">
      <c r="A44" s="32"/>
      <c r="B44" s="44" t="s">
        <v>729</v>
      </c>
      <c r="C44" s="34"/>
      <c r="D44" s="45">
        <f t="shared" ref="D44:H44" si="8">SUM(D35:D43)</f>
        <v>672</v>
      </c>
      <c r="E44" s="45">
        <f t="shared" si="8"/>
        <v>40600</v>
      </c>
      <c r="F44" s="36">
        <f t="shared" si="8"/>
        <v>525000</v>
      </c>
      <c r="G44" s="36">
        <f t="shared" si="8"/>
        <v>375000</v>
      </c>
      <c r="H44" s="109">
        <f t="shared" si="8"/>
        <v>900000</v>
      </c>
    </row>
    <row r="47" spans="1:8" x14ac:dyDescent="0.2">
      <c r="A47" s="7" t="s">
        <v>1013</v>
      </c>
    </row>
    <row r="49" spans="1:11" x14ac:dyDescent="0.2">
      <c r="A49" t="s">
        <v>769</v>
      </c>
      <c r="B49" t="s">
        <v>770</v>
      </c>
    </row>
    <row r="50" spans="1:11" ht="13.5" thickBot="1" x14ac:dyDescent="0.25"/>
    <row r="51" spans="1:11" ht="13.5" thickBot="1" x14ac:dyDescent="0.25">
      <c r="B51" s="49" t="s">
        <v>772</v>
      </c>
      <c r="C51" s="5">
        <v>1.101</v>
      </c>
      <c r="D51" s="52">
        <v>1.1020000000000001</v>
      </c>
      <c r="E51" s="52">
        <v>2.101</v>
      </c>
      <c r="F51" s="52">
        <v>3.101</v>
      </c>
      <c r="G51" s="52">
        <v>3.1019999999999999</v>
      </c>
      <c r="H51" s="52">
        <v>3.1110000000000002</v>
      </c>
      <c r="I51" s="52">
        <v>4.101</v>
      </c>
      <c r="J51" s="5">
        <v>5.101</v>
      </c>
      <c r="K51" s="55" t="s">
        <v>771</v>
      </c>
    </row>
    <row r="52" spans="1:11" x14ac:dyDescent="0.2">
      <c r="B52" s="50" t="s">
        <v>773</v>
      </c>
      <c r="C52" s="46"/>
      <c r="D52" s="53"/>
      <c r="E52" s="53"/>
      <c r="F52" s="53"/>
      <c r="G52" s="53"/>
      <c r="H52" s="53"/>
      <c r="I52" s="53">
        <v>1</v>
      </c>
      <c r="J52" s="46"/>
      <c r="K52" s="56">
        <f>SUM(C52:J52)</f>
        <v>1</v>
      </c>
    </row>
    <row r="53" spans="1:11" x14ac:dyDescent="0.2">
      <c r="B53" s="51" t="s">
        <v>774</v>
      </c>
      <c r="C53" s="48"/>
      <c r="D53" s="54"/>
      <c r="E53" s="54"/>
      <c r="F53" s="54"/>
      <c r="G53" s="54"/>
      <c r="H53" s="54"/>
      <c r="I53" s="54">
        <v>1</v>
      </c>
      <c r="J53" s="48"/>
      <c r="K53" s="57">
        <f t="shared" ref="K53:K65" si="9">SUM(C53:J53)</f>
        <v>1</v>
      </c>
    </row>
    <row r="54" spans="1:11" x14ac:dyDescent="0.2">
      <c r="B54" s="51" t="s">
        <v>775</v>
      </c>
      <c r="C54" s="48"/>
      <c r="D54" s="54"/>
      <c r="E54" s="54">
        <v>3</v>
      </c>
      <c r="F54" s="54"/>
      <c r="G54" s="54"/>
      <c r="H54" s="54"/>
      <c r="I54" s="54">
        <v>2</v>
      </c>
      <c r="J54" s="48"/>
      <c r="K54" s="57">
        <f t="shared" si="9"/>
        <v>5</v>
      </c>
    </row>
    <row r="55" spans="1:11" x14ac:dyDescent="0.2">
      <c r="B55" s="51" t="s">
        <v>776</v>
      </c>
      <c r="C55" s="48"/>
      <c r="D55" s="54"/>
      <c r="E55" s="54"/>
      <c r="F55" s="54"/>
      <c r="G55" s="54"/>
      <c r="H55" s="54"/>
      <c r="I55" s="54"/>
      <c r="J55" s="48">
        <v>6</v>
      </c>
      <c r="K55" s="57">
        <f t="shared" si="9"/>
        <v>6</v>
      </c>
    </row>
    <row r="56" spans="1:11" x14ac:dyDescent="0.2">
      <c r="B56" s="51" t="s">
        <v>777</v>
      </c>
      <c r="C56" s="48">
        <v>3</v>
      </c>
      <c r="D56" s="54"/>
      <c r="E56" s="54"/>
      <c r="F56" s="54"/>
      <c r="G56" s="54"/>
      <c r="H56" s="54"/>
      <c r="I56" s="54"/>
      <c r="J56" s="48"/>
      <c r="K56" s="57">
        <f t="shared" si="9"/>
        <v>3</v>
      </c>
    </row>
    <row r="57" spans="1:11" x14ac:dyDescent="0.2">
      <c r="B57" s="51" t="s">
        <v>778</v>
      </c>
      <c r="C57" s="48">
        <v>20</v>
      </c>
      <c r="D57" s="54"/>
      <c r="E57" s="54"/>
      <c r="F57" s="54"/>
      <c r="G57" s="54"/>
      <c r="H57" s="54"/>
      <c r="I57" s="54"/>
      <c r="J57" s="48"/>
      <c r="K57" s="57">
        <f t="shared" si="9"/>
        <v>20</v>
      </c>
    </row>
    <row r="58" spans="1:11" x14ac:dyDescent="0.2">
      <c r="B58" s="51" t="s">
        <v>779</v>
      </c>
      <c r="C58" s="48">
        <v>3</v>
      </c>
      <c r="D58" s="54"/>
      <c r="E58" s="54"/>
      <c r="F58" s="54"/>
      <c r="G58" s="54"/>
      <c r="H58" s="54"/>
      <c r="I58" s="54"/>
      <c r="J58" s="48"/>
      <c r="K58" s="57">
        <f t="shared" si="9"/>
        <v>3</v>
      </c>
    </row>
    <row r="59" spans="1:11" x14ac:dyDescent="0.2">
      <c r="B59" s="51" t="s">
        <v>780</v>
      </c>
      <c r="C59" s="48"/>
      <c r="D59" s="54"/>
      <c r="E59" s="54"/>
      <c r="F59" s="54">
        <v>3</v>
      </c>
      <c r="G59" s="54"/>
      <c r="H59" s="54"/>
      <c r="I59" s="54"/>
      <c r="J59" s="48"/>
      <c r="K59" s="57">
        <f t="shared" si="9"/>
        <v>3</v>
      </c>
    </row>
    <row r="60" spans="1:11" x14ac:dyDescent="0.2">
      <c r="B60" s="51" t="s">
        <v>781</v>
      </c>
      <c r="C60" s="48"/>
      <c r="D60" s="54"/>
      <c r="E60" s="54"/>
      <c r="F60" s="54">
        <v>7</v>
      </c>
      <c r="G60" s="54"/>
      <c r="H60" s="54"/>
      <c r="I60" s="54"/>
      <c r="J60" s="48"/>
      <c r="K60" s="57">
        <f t="shared" si="9"/>
        <v>7</v>
      </c>
    </row>
    <row r="61" spans="1:11" x14ac:dyDescent="0.2">
      <c r="B61" s="51" t="s">
        <v>782</v>
      </c>
      <c r="C61" s="48"/>
      <c r="D61" s="54"/>
      <c r="E61" s="54"/>
      <c r="F61" s="54"/>
      <c r="G61" s="54">
        <v>3</v>
      </c>
      <c r="H61" s="54"/>
      <c r="I61" s="54"/>
      <c r="J61" s="48"/>
      <c r="K61" s="57">
        <f t="shared" si="9"/>
        <v>3</v>
      </c>
    </row>
    <row r="62" spans="1:11" x14ac:dyDescent="0.2">
      <c r="B62" s="51" t="s">
        <v>783</v>
      </c>
      <c r="C62" s="48"/>
      <c r="D62" s="54"/>
      <c r="E62" s="54"/>
      <c r="F62" s="54">
        <v>10</v>
      </c>
      <c r="G62" s="54"/>
      <c r="H62" s="54"/>
      <c r="I62" s="54"/>
      <c r="J62" s="48"/>
      <c r="K62" s="57">
        <f t="shared" si="9"/>
        <v>10</v>
      </c>
    </row>
    <row r="63" spans="1:11" x14ac:dyDescent="0.2">
      <c r="B63" s="51" t="s">
        <v>784</v>
      </c>
      <c r="C63" s="48"/>
      <c r="D63" s="54"/>
      <c r="E63" s="54"/>
      <c r="F63" s="54">
        <v>4</v>
      </c>
      <c r="G63" s="54"/>
      <c r="H63" s="54"/>
      <c r="I63" s="54"/>
      <c r="J63" s="48"/>
      <c r="K63" s="57">
        <f t="shared" si="9"/>
        <v>4</v>
      </c>
    </row>
    <row r="64" spans="1:11" ht="13.5" thickBot="1" x14ac:dyDescent="0.25">
      <c r="B64" s="50"/>
      <c r="C64" s="46"/>
      <c r="D64" s="53"/>
      <c r="E64" s="53"/>
      <c r="F64" s="53"/>
      <c r="G64" s="53"/>
      <c r="H64" s="53"/>
      <c r="I64" s="53"/>
      <c r="J64" s="46"/>
      <c r="K64" s="56">
        <f t="shared" si="9"/>
        <v>0</v>
      </c>
    </row>
    <row r="65" spans="1:11" ht="13.5" thickBot="1" x14ac:dyDescent="0.25">
      <c r="B65" s="58" t="s">
        <v>729</v>
      </c>
      <c r="C65" s="59">
        <f>SUM(C52:C63)</f>
        <v>26</v>
      </c>
      <c r="D65" s="60">
        <f t="shared" ref="D65:J65" si="10">SUM(D52:D63)</f>
        <v>0</v>
      </c>
      <c r="E65" s="60">
        <f t="shared" si="10"/>
        <v>3</v>
      </c>
      <c r="F65" s="60">
        <f t="shared" si="10"/>
        <v>24</v>
      </c>
      <c r="G65" s="60">
        <f t="shared" si="10"/>
        <v>3</v>
      </c>
      <c r="H65" s="60">
        <f t="shared" si="10"/>
        <v>0</v>
      </c>
      <c r="I65" s="60">
        <f t="shared" si="10"/>
        <v>4</v>
      </c>
      <c r="J65" s="59">
        <f t="shared" si="10"/>
        <v>6</v>
      </c>
      <c r="K65" s="61">
        <f t="shared" si="9"/>
        <v>66</v>
      </c>
    </row>
    <row r="68" spans="1:11" x14ac:dyDescent="0.2">
      <c r="A68" s="7" t="s">
        <v>785</v>
      </c>
    </row>
    <row r="69" spans="1:11" ht="13.5" thickBot="1" x14ac:dyDescent="0.25">
      <c r="A69" s="7"/>
    </row>
    <row r="70" spans="1:11" ht="26.25" thickBot="1" x14ac:dyDescent="0.25">
      <c r="A70" s="7"/>
      <c r="B70" s="62" t="s">
        <v>799</v>
      </c>
      <c r="C70" s="63" t="s">
        <v>800</v>
      </c>
      <c r="D70" s="64"/>
      <c r="E70" s="65" t="s">
        <v>787</v>
      </c>
      <c r="F70" s="66" t="s">
        <v>788</v>
      </c>
    </row>
    <row r="71" spans="1:11" ht="25.5" x14ac:dyDescent="0.2">
      <c r="A71" s="7"/>
      <c r="B71" s="67" t="s">
        <v>786</v>
      </c>
      <c r="C71" s="68" t="s">
        <v>791</v>
      </c>
      <c r="D71" s="68"/>
      <c r="E71" s="69" t="s">
        <v>793</v>
      </c>
      <c r="F71" s="70" t="s">
        <v>794</v>
      </c>
    </row>
    <row r="72" spans="1:11" ht="25.5" x14ac:dyDescent="0.2">
      <c r="A72" s="7"/>
      <c r="B72" s="71" t="s">
        <v>789</v>
      </c>
      <c r="C72" s="72" t="s">
        <v>791</v>
      </c>
      <c r="D72" s="72"/>
      <c r="E72" s="73" t="s">
        <v>795</v>
      </c>
      <c r="F72" s="74" t="s">
        <v>796</v>
      </c>
    </row>
    <row r="73" spans="1:11" ht="51.75" thickBot="1" x14ac:dyDescent="0.25">
      <c r="A73" s="7"/>
      <c r="B73" s="75" t="s">
        <v>790</v>
      </c>
      <c r="C73" s="76" t="s">
        <v>792</v>
      </c>
      <c r="D73" s="76"/>
      <c r="E73" s="77" t="s">
        <v>797</v>
      </c>
      <c r="F73" s="78" t="s">
        <v>798</v>
      </c>
    </row>
    <row r="74" spans="1:11" x14ac:dyDescent="0.2">
      <c r="A74" s="7"/>
      <c r="E74" s="8"/>
      <c r="F74" s="8"/>
    </row>
    <row r="75" spans="1:11" ht="13.5" thickBot="1" x14ac:dyDescent="0.25"/>
    <row r="76" spans="1:11" ht="13.5" thickBot="1" x14ac:dyDescent="0.25">
      <c r="B76" s="58" t="s">
        <v>772</v>
      </c>
      <c r="C76" s="79" t="s">
        <v>786</v>
      </c>
      <c r="D76" s="84" t="s">
        <v>789</v>
      </c>
      <c r="E76" s="79" t="s">
        <v>790</v>
      </c>
      <c r="F76" s="80" t="s">
        <v>771</v>
      </c>
    </row>
    <row r="77" spans="1:11" x14ac:dyDescent="0.2">
      <c r="B77" s="50" t="s">
        <v>773</v>
      </c>
      <c r="C77" s="14"/>
      <c r="D77" s="20">
        <v>1</v>
      </c>
      <c r="E77" s="14"/>
      <c r="F77" s="81">
        <f>SUM(C77:E77)</f>
        <v>1</v>
      </c>
      <c r="G77" t="s">
        <v>801</v>
      </c>
      <c r="K77" s="37"/>
    </row>
    <row r="78" spans="1:11" x14ac:dyDescent="0.2">
      <c r="B78" s="51" t="s">
        <v>774</v>
      </c>
      <c r="C78" s="85">
        <v>1</v>
      </c>
      <c r="D78" s="27"/>
      <c r="E78" s="85"/>
      <c r="F78" s="86">
        <f t="shared" ref="F78:F90" si="11">SUM(C78:E78)</f>
        <v>1</v>
      </c>
      <c r="K78" s="37"/>
    </row>
    <row r="79" spans="1:11" x14ac:dyDescent="0.2">
      <c r="B79" s="51" t="s">
        <v>809</v>
      </c>
      <c r="C79" s="85">
        <v>3</v>
      </c>
      <c r="D79" s="27">
        <v>1</v>
      </c>
      <c r="E79" s="85">
        <v>1</v>
      </c>
      <c r="F79" s="86">
        <f t="shared" si="11"/>
        <v>5</v>
      </c>
      <c r="K79" s="37"/>
    </row>
    <row r="80" spans="1:11" x14ac:dyDescent="0.2">
      <c r="B80" s="51" t="s">
        <v>776</v>
      </c>
      <c r="C80" s="85">
        <v>2</v>
      </c>
      <c r="D80" s="27">
        <v>2</v>
      </c>
      <c r="E80" s="85">
        <v>2</v>
      </c>
      <c r="F80" s="86">
        <f t="shared" si="11"/>
        <v>6</v>
      </c>
      <c r="K80" s="37"/>
    </row>
    <row r="81" spans="1:11" x14ac:dyDescent="0.2">
      <c r="B81" s="51" t="s">
        <v>777</v>
      </c>
      <c r="C81" s="85">
        <v>1</v>
      </c>
      <c r="D81" s="27">
        <v>1</v>
      </c>
      <c r="E81" s="85">
        <v>1</v>
      </c>
      <c r="F81" s="86">
        <f t="shared" si="11"/>
        <v>3</v>
      </c>
      <c r="K81" s="37"/>
    </row>
    <row r="82" spans="1:11" x14ac:dyDescent="0.2">
      <c r="B82" s="51" t="s">
        <v>778</v>
      </c>
      <c r="C82" s="85">
        <v>6</v>
      </c>
      <c r="D82" s="27">
        <v>6</v>
      </c>
      <c r="E82" s="85">
        <v>8</v>
      </c>
      <c r="F82" s="86">
        <f t="shared" si="11"/>
        <v>20</v>
      </c>
      <c r="K82" s="37"/>
    </row>
    <row r="83" spans="1:11" x14ac:dyDescent="0.2">
      <c r="B83" s="51" t="s">
        <v>779</v>
      </c>
      <c r="C83" s="85">
        <v>1</v>
      </c>
      <c r="D83" s="27">
        <v>1</v>
      </c>
      <c r="E83" s="85">
        <v>1</v>
      </c>
      <c r="F83" s="86">
        <f t="shared" si="11"/>
        <v>3</v>
      </c>
      <c r="K83" s="37"/>
    </row>
    <row r="84" spans="1:11" x14ac:dyDescent="0.2">
      <c r="B84" s="51" t="s">
        <v>780</v>
      </c>
      <c r="C84" s="85">
        <v>1</v>
      </c>
      <c r="D84" s="27">
        <v>1</v>
      </c>
      <c r="E84" s="85">
        <v>1</v>
      </c>
      <c r="F84" s="86">
        <f t="shared" si="11"/>
        <v>3</v>
      </c>
      <c r="K84" s="37"/>
    </row>
    <row r="85" spans="1:11" x14ac:dyDescent="0.2">
      <c r="B85" s="51" t="s">
        <v>781</v>
      </c>
      <c r="C85" s="85">
        <v>2</v>
      </c>
      <c r="D85" s="27">
        <v>2</v>
      </c>
      <c r="E85" s="85">
        <v>3</v>
      </c>
      <c r="F85" s="86">
        <f t="shared" si="11"/>
        <v>7</v>
      </c>
      <c r="K85" s="37"/>
    </row>
    <row r="86" spans="1:11" x14ac:dyDescent="0.2">
      <c r="B86" s="51" t="s">
        <v>782</v>
      </c>
      <c r="C86" s="85">
        <v>1</v>
      </c>
      <c r="D86" s="27">
        <v>1</v>
      </c>
      <c r="E86" s="85">
        <v>1</v>
      </c>
      <c r="F86" s="86">
        <f t="shared" si="11"/>
        <v>3</v>
      </c>
      <c r="K86" s="37"/>
    </row>
    <row r="87" spans="1:11" x14ac:dyDescent="0.2">
      <c r="B87" s="51" t="s">
        <v>783</v>
      </c>
      <c r="C87" s="85">
        <v>3</v>
      </c>
      <c r="D87" s="27">
        <v>3</v>
      </c>
      <c r="E87" s="85">
        <v>4</v>
      </c>
      <c r="F87" s="86">
        <f t="shared" si="11"/>
        <v>10</v>
      </c>
      <c r="K87" s="37"/>
    </row>
    <row r="88" spans="1:11" x14ac:dyDescent="0.2">
      <c r="B88" s="51" t="s">
        <v>784</v>
      </c>
      <c r="C88" s="85">
        <v>1</v>
      </c>
      <c r="D88" s="27">
        <v>1</v>
      </c>
      <c r="E88" s="85">
        <v>2</v>
      </c>
      <c r="F88" s="86">
        <f t="shared" si="11"/>
        <v>4</v>
      </c>
      <c r="K88" s="37"/>
    </row>
    <row r="89" spans="1:11" ht="13.5" thickBot="1" x14ac:dyDescent="0.25">
      <c r="B89" s="50"/>
      <c r="C89" s="14"/>
      <c r="D89" s="20"/>
      <c r="E89" s="14"/>
      <c r="F89" s="81"/>
      <c r="K89" s="37"/>
    </row>
    <row r="90" spans="1:11" ht="13.5" thickBot="1" x14ac:dyDescent="0.25">
      <c r="B90" s="58" t="s">
        <v>729</v>
      </c>
      <c r="C90" s="82">
        <f>SUM(C77:C88)</f>
        <v>22</v>
      </c>
      <c r="D90" s="31">
        <f>SUM(D77:D88)</f>
        <v>20</v>
      </c>
      <c r="E90" s="82">
        <f>SUM(E77:E88)</f>
        <v>24</v>
      </c>
      <c r="F90" s="83">
        <f t="shared" si="11"/>
        <v>66</v>
      </c>
      <c r="K90" s="37"/>
    </row>
    <row r="93" spans="1:11" x14ac:dyDescent="0.2">
      <c r="A93" s="7" t="s">
        <v>802</v>
      </c>
    </row>
    <row r="95" spans="1:11" ht="13.5" thickBot="1" x14ac:dyDescent="0.25">
      <c r="B95" s="7" t="s">
        <v>816</v>
      </c>
    </row>
    <row r="96" spans="1:11" x14ac:dyDescent="0.2">
      <c r="B96" s="87" t="s">
        <v>810</v>
      </c>
      <c r="C96" s="11"/>
      <c r="D96" s="11"/>
      <c r="E96" s="11"/>
      <c r="F96" s="11"/>
      <c r="G96" s="90">
        <v>40</v>
      </c>
    </row>
    <row r="97" spans="2:8" x14ac:dyDescent="0.2">
      <c r="B97" s="89" t="s">
        <v>811</v>
      </c>
      <c r="C97" s="26"/>
      <c r="D97" s="26"/>
      <c r="E97" s="26"/>
      <c r="F97" s="26"/>
      <c r="G97" s="91">
        <v>4</v>
      </c>
    </row>
    <row r="98" spans="2:8" x14ac:dyDescent="0.2">
      <c r="B98" s="89" t="s">
        <v>812</v>
      </c>
      <c r="C98" s="26"/>
      <c r="D98" s="26"/>
      <c r="E98" s="26"/>
      <c r="F98" s="26"/>
      <c r="G98" s="91">
        <v>6</v>
      </c>
    </row>
    <row r="99" spans="2:8" x14ac:dyDescent="0.2">
      <c r="B99" s="89" t="s">
        <v>813</v>
      </c>
      <c r="C99" s="26"/>
      <c r="D99" s="26"/>
      <c r="E99" s="26"/>
      <c r="F99" s="26"/>
      <c r="G99" s="92">
        <f>(1.3^2)*3.1416</f>
        <v>5.309304</v>
      </c>
    </row>
    <row r="100" spans="2:8" x14ac:dyDescent="0.2">
      <c r="B100" s="89" t="s">
        <v>817</v>
      </c>
      <c r="C100" s="26"/>
      <c r="D100" s="26"/>
      <c r="E100" s="26"/>
      <c r="F100" s="26"/>
      <c r="G100" s="92">
        <f>G96/C82</f>
        <v>6.666666666666667</v>
      </c>
    </row>
    <row r="101" spans="2:8" x14ac:dyDescent="0.2">
      <c r="B101" s="89" t="s">
        <v>818</v>
      </c>
      <c r="C101" s="26"/>
      <c r="D101" s="26"/>
      <c r="E101" s="26"/>
      <c r="F101" s="26"/>
      <c r="G101" s="92">
        <f>G96/E82</f>
        <v>5</v>
      </c>
    </row>
    <row r="102" spans="2:8" ht="13.5" thickBot="1" x14ac:dyDescent="0.25">
      <c r="B102" s="88" t="s">
        <v>814</v>
      </c>
      <c r="C102" s="17"/>
      <c r="D102" s="17"/>
      <c r="E102" s="17"/>
      <c r="F102" s="17"/>
      <c r="G102" s="93" t="s">
        <v>815</v>
      </c>
    </row>
    <row r="104" spans="2:8" x14ac:dyDescent="0.2">
      <c r="B104" s="7" t="s">
        <v>819</v>
      </c>
    </row>
    <row r="106" spans="2:8" x14ac:dyDescent="0.2">
      <c r="C106" t="s">
        <v>820</v>
      </c>
    </row>
    <row r="108" spans="2:8" x14ac:dyDescent="0.2">
      <c r="B108" s="6" t="s">
        <v>821</v>
      </c>
    </row>
    <row r="109" spans="2:8" ht="13.5" thickBot="1" x14ac:dyDescent="0.25"/>
    <row r="110" spans="2:8" x14ac:dyDescent="0.2">
      <c r="C110" s="10" t="s">
        <v>822</v>
      </c>
      <c r="D110" s="11"/>
      <c r="E110" s="11"/>
      <c r="F110" s="11"/>
      <c r="G110" s="94">
        <v>11</v>
      </c>
      <c r="H110" t="s">
        <v>823</v>
      </c>
    </row>
    <row r="111" spans="2:8" x14ac:dyDescent="0.2">
      <c r="C111" s="47" t="s">
        <v>824</v>
      </c>
      <c r="D111" s="26"/>
      <c r="E111" s="26"/>
      <c r="F111" s="26"/>
      <c r="G111" s="96">
        <v>1.5</v>
      </c>
      <c r="H111" t="s">
        <v>823</v>
      </c>
    </row>
    <row r="112" spans="2:8" x14ac:dyDescent="0.2">
      <c r="C112" s="47" t="s">
        <v>834</v>
      </c>
      <c r="D112" s="26"/>
      <c r="E112" s="26"/>
      <c r="F112" s="26"/>
      <c r="G112" s="97">
        <f>G110/G111</f>
        <v>7.333333333333333</v>
      </c>
      <c r="H112" t="s">
        <v>825</v>
      </c>
    </row>
    <row r="113" spans="2:8" x14ac:dyDescent="0.2">
      <c r="C113" s="47" t="s">
        <v>826</v>
      </c>
      <c r="D113" s="26"/>
      <c r="E113" s="26"/>
      <c r="F113" s="26"/>
      <c r="G113" s="96">
        <v>40</v>
      </c>
      <c r="H113" t="s">
        <v>830</v>
      </c>
    </row>
    <row r="114" spans="2:8" x14ac:dyDescent="0.2">
      <c r="C114" s="47" t="s">
        <v>827</v>
      </c>
      <c r="D114" s="26"/>
      <c r="E114" s="26"/>
      <c r="F114" s="26"/>
      <c r="G114" s="97">
        <f>G112*G113</f>
        <v>293.33333333333331</v>
      </c>
      <c r="H114" t="s">
        <v>830</v>
      </c>
    </row>
    <row r="115" spans="2:8" x14ac:dyDescent="0.2">
      <c r="C115" s="47" t="s">
        <v>828</v>
      </c>
      <c r="D115" s="26"/>
      <c r="E115" s="26"/>
      <c r="F115" s="26"/>
      <c r="G115" s="96">
        <v>4</v>
      </c>
      <c r="H115" t="s">
        <v>831</v>
      </c>
    </row>
    <row r="116" spans="2:8" ht="13.5" thickBot="1" x14ac:dyDescent="0.25">
      <c r="C116" s="16" t="s">
        <v>829</v>
      </c>
      <c r="D116" s="17"/>
      <c r="E116" s="17"/>
      <c r="F116" s="17"/>
      <c r="G116" s="95">
        <f>ROUNDUP(G114*G115,0)</f>
        <v>1174</v>
      </c>
      <c r="H116" t="s">
        <v>831</v>
      </c>
    </row>
    <row r="118" spans="2:8" x14ac:dyDescent="0.2">
      <c r="B118" s="6" t="s">
        <v>832</v>
      </c>
    </row>
    <row r="119" spans="2:8" ht="13.5" thickBot="1" x14ac:dyDescent="0.25"/>
    <row r="120" spans="2:8" x14ac:dyDescent="0.2">
      <c r="C120" s="10" t="s">
        <v>833</v>
      </c>
      <c r="D120" s="11"/>
      <c r="E120" s="11"/>
      <c r="F120" s="11"/>
      <c r="G120" s="94">
        <v>14</v>
      </c>
      <c r="H120" t="s">
        <v>823</v>
      </c>
    </row>
    <row r="121" spans="2:8" x14ac:dyDescent="0.2">
      <c r="C121" s="47" t="s">
        <v>824</v>
      </c>
      <c r="D121" s="26"/>
      <c r="E121" s="26"/>
      <c r="F121" s="26"/>
      <c r="G121" s="96">
        <v>1.5</v>
      </c>
      <c r="H121" t="s">
        <v>823</v>
      </c>
    </row>
    <row r="122" spans="2:8" x14ac:dyDescent="0.2">
      <c r="C122" s="47" t="s">
        <v>834</v>
      </c>
      <c r="D122" s="26"/>
      <c r="E122" s="26"/>
      <c r="F122" s="26"/>
      <c r="G122" s="97">
        <f>G120/G121</f>
        <v>9.3333333333333339</v>
      </c>
      <c r="H122" t="s">
        <v>825</v>
      </c>
    </row>
    <row r="123" spans="2:8" x14ac:dyDescent="0.2">
      <c r="C123" s="47" t="s">
        <v>826</v>
      </c>
      <c r="D123" s="26"/>
      <c r="E123" s="26"/>
      <c r="F123" s="26"/>
      <c r="G123" s="96">
        <v>40</v>
      </c>
      <c r="H123" t="s">
        <v>830</v>
      </c>
    </row>
    <row r="124" spans="2:8" x14ac:dyDescent="0.2">
      <c r="C124" s="47" t="s">
        <v>827</v>
      </c>
      <c r="D124" s="26"/>
      <c r="E124" s="26"/>
      <c r="F124" s="26"/>
      <c r="G124" s="97">
        <f>G122*G123</f>
        <v>373.33333333333337</v>
      </c>
      <c r="H124" t="s">
        <v>830</v>
      </c>
    </row>
    <row r="125" spans="2:8" x14ac:dyDescent="0.2">
      <c r="C125" s="47" t="s">
        <v>828</v>
      </c>
      <c r="D125" s="26"/>
      <c r="E125" s="26"/>
      <c r="F125" s="26"/>
      <c r="G125" s="96">
        <v>4</v>
      </c>
      <c r="H125" t="s">
        <v>831</v>
      </c>
    </row>
    <row r="126" spans="2:8" ht="13.5" thickBot="1" x14ac:dyDescent="0.25">
      <c r="C126" s="16" t="s">
        <v>829</v>
      </c>
      <c r="D126" s="17"/>
      <c r="E126" s="17"/>
      <c r="F126" s="17"/>
      <c r="G126" s="95">
        <f>ROUNDUP(G124*G125,0)</f>
        <v>1494</v>
      </c>
      <c r="H126" t="s">
        <v>831</v>
      </c>
    </row>
    <row r="128" spans="2:8" x14ac:dyDescent="0.2">
      <c r="B128" s="6" t="s">
        <v>835</v>
      </c>
    </row>
    <row r="129" spans="2:9" ht="13.5" thickBot="1" x14ac:dyDescent="0.25"/>
    <row r="130" spans="2:9" x14ac:dyDescent="0.2">
      <c r="C130" s="10" t="s">
        <v>836</v>
      </c>
      <c r="D130" s="11"/>
      <c r="E130" s="11"/>
      <c r="F130" s="11"/>
      <c r="G130" s="99">
        <f>G116*5+G126*2</f>
        <v>8858</v>
      </c>
      <c r="H130" t="s">
        <v>837</v>
      </c>
    </row>
    <row r="131" spans="2:9" x14ac:dyDescent="0.2">
      <c r="C131" s="47" t="s">
        <v>838</v>
      </c>
      <c r="D131" s="26"/>
      <c r="E131" s="26"/>
      <c r="F131" s="26"/>
      <c r="G131" s="100">
        <f>G130/4</f>
        <v>2214.5</v>
      </c>
      <c r="H131" t="s">
        <v>830</v>
      </c>
    </row>
    <row r="132" spans="2:9" x14ac:dyDescent="0.2">
      <c r="C132" s="47" t="s">
        <v>839</v>
      </c>
      <c r="D132" s="26"/>
      <c r="E132" s="26"/>
      <c r="F132" s="26"/>
      <c r="G132" s="101">
        <f>G116*21+G126*9</f>
        <v>38100</v>
      </c>
      <c r="H132" t="s">
        <v>837</v>
      </c>
    </row>
    <row r="133" spans="2:9" ht="13.5" thickBot="1" x14ac:dyDescent="0.25">
      <c r="C133" s="16" t="s">
        <v>840</v>
      </c>
      <c r="D133" s="17"/>
      <c r="E133" s="17"/>
      <c r="F133" s="17"/>
      <c r="G133" s="102">
        <f>G132/4</f>
        <v>9525</v>
      </c>
      <c r="H133" t="s">
        <v>830</v>
      </c>
    </row>
    <row r="136" spans="2:9" x14ac:dyDescent="0.2">
      <c r="B136" s="7" t="s">
        <v>841</v>
      </c>
    </row>
    <row r="137" spans="2:9" ht="13.5" thickBot="1" x14ac:dyDescent="0.25"/>
    <row r="138" spans="2:9" x14ac:dyDescent="0.2">
      <c r="C138" s="10" t="s">
        <v>842</v>
      </c>
      <c r="D138" s="11"/>
      <c r="E138" s="11"/>
      <c r="F138" s="11"/>
      <c r="G138" s="11"/>
      <c r="H138" s="103">
        <f>G114*0.6</f>
        <v>175.99999999999997</v>
      </c>
      <c r="I138" t="s">
        <v>845</v>
      </c>
    </row>
    <row r="139" spans="2:9" x14ac:dyDescent="0.2">
      <c r="C139" s="47" t="s">
        <v>843</v>
      </c>
      <c r="D139" s="26"/>
      <c r="E139" s="26"/>
      <c r="F139" s="26"/>
      <c r="G139" s="26"/>
      <c r="H139" s="105">
        <f>H138*4</f>
        <v>703.99999999999989</v>
      </c>
      <c r="I139" t="s">
        <v>844</v>
      </c>
    </row>
    <row r="140" spans="2:9" x14ac:dyDescent="0.2">
      <c r="C140" s="47" t="s">
        <v>846</v>
      </c>
      <c r="D140" s="26"/>
      <c r="E140" s="26"/>
      <c r="F140" s="26"/>
      <c r="G140" s="26"/>
      <c r="H140" s="105">
        <f>G124*0.8</f>
        <v>298.66666666666669</v>
      </c>
      <c r="I140" t="s">
        <v>845</v>
      </c>
    </row>
    <row r="141" spans="2:9" x14ac:dyDescent="0.2">
      <c r="C141" s="47" t="s">
        <v>847</v>
      </c>
      <c r="D141" s="26"/>
      <c r="E141" s="26"/>
      <c r="F141" s="26"/>
      <c r="G141" s="26"/>
      <c r="H141" s="105">
        <f>H140*4</f>
        <v>1194.6666666666667</v>
      </c>
      <c r="I141" t="s">
        <v>844</v>
      </c>
    </row>
    <row r="142" spans="2:9" x14ac:dyDescent="0.2">
      <c r="C142" s="47" t="s">
        <v>1000</v>
      </c>
      <c r="D142" s="26"/>
      <c r="E142" s="26"/>
      <c r="F142" s="26"/>
      <c r="G142" s="26"/>
      <c r="H142" s="105">
        <f>H138*5+H140*2</f>
        <v>1477.3333333333333</v>
      </c>
      <c r="I142" t="s">
        <v>1001</v>
      </c>
    </row>
    <row r="143" spans="2:9" x14ac:dyDescent="0.2">
      <c r="C143" s="47" t="s">
        <v>1002</v>
      </c>
      <c r="D143" s="26"/>
      <c r="E143" s="26"/>
      <c r="F143" s="26"/>
      <c r="G143" s="26"/>
      <c r="H143" s="105">
        <f>H142*4</f>
        <v>5909.333333333333</v>
      </c>
      <c r="I143" t="s">
        <v>1003</v>
      </c>
    </row>
    <row r="144" spans="2:9" x14ac:dyDescent="0.2">
      <c r="C144" s="47" t="s">
        <v>1004</v>
      </c>
      <c r="D144" s="26"/>
      <c r="E144" s="26"/>
      <c r="F144" s="26"/>
      <c r="G144" s="26"/>
      <c r="H144" s="105">
        <f>H138*21+H140*9</f>
        <v>6384</v>
      </c>
      <c r="I144" t="s">
        <v>1005</v>
      </c>
    </row>
    <row r="145" spans="3:9" ht="13.5" thickBot="1" x14ac:dyDescent="0.25">
      <c r="C145" s="16" t="s">
        <v>1006</v>
      </c>
      <c r="D145" s="17"/>
      <c r="E145" s="17"/>
      <c r="F145" s="17"/>
      <c r="G145" s="17"/>
      <c r="H145" s="104">
        <f>H144*4</f>
        <v>25536</v>
      </c>
      <c r="I145" t="s">
        <v>1007</v>
      </c>
    </row>
    <row r="146" spans="3:9" x14ac:dyDescent="0.2">
      <c r="H146" s="37"/>
    </row>
  </sheetData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="85" workbookViewId="0"/>
  </sheetViews>
  <sheetFormatPr baseColWidth="10" defaultRowHeight="12.75" x14ac:dyDescent="0.2"/>
  <cols>
    <col min="1" max="1" width="15.5703125" customWidth="1"/>
    <col min="3" max="3" width="12.42578125" customWidth="1"/>
    <col min="13" max="13" width="21.5703125" bestFit="1" customWidth="1"/>
  </cols>
  <sheetData>
    <row r="1" spans="1:13" x14ac:dyDescent="0.2">
      <c r="A1" s="3" t="s">
        <v>680</v>
      </c>
    </row>
    <row r="3" spans="1:13" x14ac:dyDescent="0.2">
      <c r="A3" s="7" t="s">
        <v>1032</v>
      </c>
    </row>
    <row r="4" spans="1:13" ht="13.5" thickBot="1" x14ac:dyDescent="0.25"/>
    <row r="5" spans="1:13" ht="13.5" thickBot="1" x14ac:dyDescent="0.25">
      <c r="A5" s="112" t="s">
        <v>39</v>
      </c>
      <c r="B5" s="34"/>
      <c r="C5" s="33"/>
      <c r="D5" s="110">
        <v>1.101</v>
      </c>
      <c r="E5" s="111">
        <v>1.1020000000000001</v>
      </c>
      <c r="F5" s="111">
        <v>2.101</v>
      </c>
      <c r="G5" s="111">
        <v>3.101</v>
      </c>
      <c r="H5" s="111">
        <v>3.1019999999999999</v>
      </c>
      <c r="I5" s="111">
        <v>3.1110000000000002</v>
      </c>
      <c r="J5" s="111">
        <v>4.101</v>
      </c>
      <c r="K5" s="110">
        <v>5.101</v>
      </c>
      <c r="L5" s="58" t="s">
        <v>1038</v>
      </c>
      <c r="M5" s="22"/>
    </row>
    <row r="6" spans="1:13" ht="23.25" thickBot="1" x14ac:dyDescent="0.25">
      <c r="A6" s="113" t="s">
        <v>1039</v>
      </c>
      <c r="B6" s="114"/>
      <c r="C6" s="118"/>
      <c r="D6" s="115" t="s">
        <v>1033</v>
      </c>
      <c r="E6" s="124" t="s">
        <v>706</v>
      </c>
      <c r="F6" s="124" t="s">
        <v>1034</v>
      </c>
      <c r="G6" s="124" t="s">
        <v>710</v>
      </c>
      <c r="H6" s="124" t="s">
        <v>712</v>
      </c>
      <c r="I6" s="124" t="s">
        <v>1035</v>
      </c>
      <c r="J6" s="124" t="s">
        <v>717</v>
      </c>
      <c r="K6" s="115" t="s">
        <v>723</v>
      </c>
      <c r="L6" s="126" t="s">
        <v>1036</v>
      </c>
      <c r="M6" s="116" t="s">
        <v>1037</v>
      </c>
    </row>
    <row r="7" spans="1:13" x14ac:dyDescent="0.2">
      <c r="A7" s="12" t="s">
        <v>1040</v>
      </c>
      <c r="B7" s="13"/>
      <c r="C7" s="15"/>
      <c r="D7" s="14">
        <v>1</v>
      </c>
      <c r="E7" s="20"/>
      <c r="F7" s="20"/>
      <c r="G7" s="20"/>
      <c r="H7" s="20"/>
      <c r="I7" s="20"/>
      <c r="J7" s="20"/>
      <c r="K7" s="14"/>
      <c r="L7" s="127">
        <f>SUM(D7:K7)</f>
        <v>1</v>
      </c>
      <c r="M7" s="15" t="s">
        <v>777</v>
      </c>
    </row>
    <row r="8" spans="1:13" x14ac:dyDescent="0.2">
      <c r="A8" s="129" t="s">
        <v>1041</v>
      </c>
      <c r="B8" s="130"/>
      <c r="C8" s="131"/>
      <c r="D8" s="132"/>
      <c r="E8" s="133"/>
      <c r="F8" s="133"/>
      <c r="G8" s="133"/>
      <c r="H8" s="133"/>
      <c r="I8" s="133"/>
      <c r="J8" s="133"/>
      <c r="K8" s="132"/>
      <c r="L8" s="134"/>
      <c r="M8" s="131"/>
    </row>
    <row r="9" spans="1:13" x14ac:dyDescent="0.2">
      <c r="A9" s="12" t="s">
        <v>1042</v>
      </c>
      <c r="B9" s="13"/>
      <c r="C9" s="15"/>
      <c r="D9" s="14">
        <v>2</v>
      </c>
      <c r="E9" s="20"/>
      <c r="F9" s="20"/>
      <c r="G9" s="20"/>
      <c r="H9" s="20"/>
      <c r="I9" s="20"/>
      <c r="J9" s="20"/>
      <c r="K9" s="14"/>
      <c r="L9" s="127">
        <f t="shared" ref="L9:L41" si="0">SUM(D9:K9)</f>
        <v>2</v>
      </c>
      <c r="M9" s="15" t="s">
        <v>1044</v>
      </c>
    </row>
    <row r="10" spans="1:13" x14ac:dyDescent="0.2">
      <c r="A10" s="129" t="s">
        <v>1043</v>
      </c>
      <c r="B10" s="130"/>
      <c r="C10" s="131"/>
      <c r="D10" s="132"/>
      <c r="E10" s="133"/>
      <c r="F10" s="133"/>
      <c r="G10" s="133"/>
      <c r="H10" s="133"/>
      <c r="I10" s="133"/>
      <c r="J10" s="133"/>
      <c r="K10" s="132"/>
      <c r="L10" s="134"/>
      <c r="M10" s="131"/>
    </row>
    <row r="11" spans="1:13" x14ac:dyDescent="0.2">
      <c r="A11" s="12" t="s">
        <v>1045</v>
      </c>
      <c r="B11" s="13"/>
      <c r="C11" s="15"/>
      <c r="D11" s="14">
        <v>3</v>
      </c>
      <c r="E11" s="20"/>
      <c r="F11" s="20"/>
      <c r="G11" s="20"/>
      <c r="H11" s="20"/>
      <c r="I11" s="20"/>
      <c r="J11" s="20"/>
      <c r="K11" s="14"/>
      <c r="L11" s="127">
        <f t="shared" si="0"/>
        <v>3</v>
      </c>
      <c r="M11" s="15" t="s">
        <v>1044</v>
      </c>
    </row>
    <row r="12" spans="1:13" x14ac:dyDescent="0.2">
      <c r="A12" s="129" t="s">
        <v>1046</v>
      </c>
      <c r="B12" s="130"/>
      <c r="C12" s="131"/>
      <c r="D12" s="132"/>
      <c r="E12" s="133"/>
      <c r="F12" s="133"/>
      <c r="G12" s="133"/>
      <c r="H12" s="133"/>
      <c r="I12" s="133"/>
      <c r="J12" s="133"/>
      <c r="K12" s="132"/>
      <c r="L12" s="134"/>
      <c r="M12" s="131"/>
    </row>
    <row r="13" spans="1:13" x14ac:dyDescent="0.2">
      <c r="A13" s="12" t="s">
        <v>1047</v>
      </c>
      <c r="B13" s="13"/>
      <c r="C13" s="15"/>
      <c r="D13" s="14">
        <v>1</v>
      </c>
      <c r="E13" s="20"/>
      <c r="F13" s="20">
        <v>1</v>
      </c>
      <c r="G13" s="20">
        <v>1</v>
      </c>
      <c r="H13" s="20"/>
      <c r="I13" s="20"/>
      <c r="J13" s="20"/>
      <c r="K13" s="14"/>
      <c r="L13" s="127">
        <f t="shared" si="0"/>
        <v>3</v>
      </c>
      <c r="M13" s="15" t="s">
        <v>1049</v>
      </c>
    </row>
    <row r="14" spans="1:13" x14ac:dyDescent="0.2">
      <c r="A14" s="129" t="s">
        <v>1048</v>
      </c>
      <c r="B14" s="130"/>
      <c r="C14" s="131"/>
      <c r="D14" s="132"/>
      <c r="E14" s="133"/>
      <c r="F14" s="133"/>
      <c r="G14" s="133"/>
      <c r="H14" s="133"/>
      <c r="I14" s="133"/>
      <c r="J14" s="133"/>
      <c r="K14" s="132"/>
      <c r="L14" s="134"/>
      <c r="M14" s="131"/>
    </row>
    <row r="15" spans="1:13" x14ac:dyDescent="0.2">
      <c r="A15" s="12" t="s">
        <v>1050</v>
      </c>
      <c r="B15" s="13"/>
      <c r="C15" s="15"/>
      <c r="D15" s="14">
        <v>2</v>
      </c>
      <c r="E15" s="20"/>
      <c r="F15" s="20">
        <v>1</v>
      </c>
      <c r="G15" s="20"/>
      <c r="H15" s="20"/>
      <c r="I15" s="20">
        <v>2</v>
      </c>
      <c r="J15" s="20"/>
      <c r="K15" s="14"/>
      <c r="L15" s="127">
        <f t="shared" si="0"/>
        <v>5</v>
      </c>
      <c r="M15" s="15" t="s">
        <v>1052</v>
      </c>
    </row>
    <row r="16" spans="1:13" x14ac:dyDescent="0.2">
      <c r="A16" s="129" t="s">
        <v>1051</v>
      </c>
      <c r="B16" s="130"/>
      <c r="C16" s="131"/>
      <c r="D16" s="132"/>
      <c r="E16" s="133"/>
      <c r="F16" s="133"/>
      <c r="G16" s="133"/>
      <c r="H16" s="133"/>
      <c r="I16" s="133"/>
      <c r="J16" s="133"/>
      <c r="K16" s="132"/>
      <c r="L16" s="134"/>
      <c r="M16" s="131"/>
    </row>
    <row r="17" spans="1:13" x14ac:dyDescent="0.2">
      <c r="A17" s="12" t="s">
        <v>0</v>
      </c>
      <c r="B17" s="13"/>
      <c r="C17" s="15"/>
      <c r="D17" s="14"/>
      <c r="E17" s="20"/>
      <c r="F17" s="20"/>
      <c r="G17" s="20">
        <v>20</v>
      </c>
      <c r="H17" s="20"/>
      <c r="I17" s="20"/>
      <c r="J17" s="20"/>
      <c r="K17" s="14"/>
      <c r="L17" s="127">
        <f t="shared" si="0"/>
        <v>20</v>
      </c>
      <c r="M17" s="15" t="s">
        <v>2</v>
      </c>
    </row>
    <row r="18" spans="1:13" x14ac:dyDescent="0.2">
      <c r="A18" s="129" t="s">
        <v>1</v>
      </c>
      <c r="B18" s="130"/>
      <c r="C18" s="131"/>
      <c r="D18" s="132"/>
      <c r="E18" s="133"/>
      <c r="F18" s="133"/>
      <c r="G18" s="133"/>
      <c r="H18" s="133"/>
      <c r="I18" s="133"/>
      <c r="J18" s="133"/>
      <c r="K18" s="132"/>
      <c r="L18" s="134"/>
      <c r="M18" s="131"/>
    </row>
    <row r="19" spans="1:13" x14ac:dyDescent="0.2">
      <c r="A19" s="12" t="s">
        <v>3</v>
      </c>
      <c r="B19" s="13"/>
      <c r="C19" s="15"/>
      <c r="D19" s="14">
        <v>3</v>
      </c>
      <c r="E19" s="20"/>
      <c r="F19" s="20">
        <v>2</v>
      </c>
      <c r="G19" s="20">
        <v>1</v>
      </c>
      <c r="H19" s="20"/>
      <c r="I19" s="20"/>
      <c r="J19" s="20"/>
      <c r="K19" s="14"/>
      <c r="L19" s="127">
        <f t="shared" si="0"/>
        <v>6</v>
      </c>
      <c r="M19" s="15" t="s">
        <v>1049</v>
      </c>
    </row>
    <row r="20" spans="1:13" x14ac:dyDescent="0.2">
      <c r="A20" s="129" t="s">
        <v>4</v>
      </c>
      <c r="B20" s="130"/>
      <c r="C20" s="131"/>
      <c r="D20" s="132"/>
      <c r="E20" s="133"/>
      <c r="F20" s="133"/>
      <c r="G20" s="133"/>
      <c r="H20" s="133"/>
      <c r="I20" s="133"/>
      <c r="J20" s="133"/>
      <c r="K20" s="132"/>
      <c r="L20" s="134"/>
      <c r="M20" s="131"/>
    </row>
    <row r="21" spans="1:13" x14ac:dyDescent="0.2">
      <c r="A21" s="12" t="s">
        <v>5</v>
      </c>
      <c r="B21" s="13"/>
      <c r="C21" s="15"/>
      <c r="D21" s="14">
        <v>32</v>
      </c>
      <c r="E21" s="20"/>
      <c r="F21" s="20"/>
      <c r="G21" s="20"/>
      <c r="H21" s="20"/>
      <c r="I21" s="20"/>
      <c r="J21" s="20"/>
      <c r="K21" s="14"/>
      <c r="L21" s="127">
        <f t="shared" si="0"/>
        <v>32</v>
      </c>
      <c r="M21" s="15" t="s">
        <v>837</v>
      </c>
    </row>
    <row r="22" spans="1:13" x14ac:dyDescent="0.2">
      <c r="A22" s="129" t="s">
        <v>6</v>
      </c>
      <c r="B22" s="130"/>
      <c r="C22" s="131"/>
      <c r="D22" s="132"/>
      <c r="E22" s="133"/>
      <c r="F22" s="133"/>
      <c r="G22" s="133"/>
      <c r="H22" s="133"/>
      <c r="I22" s="133"/>
      <c r="J22" s="133"/>
      <c r="K22" s="132"/>
      <c r="L22" s="134"/>
      <c r="M22" s="131"/>
    </row>
    <row r="23" spans="1:13" x14ac:dyDescent="0.2">
      <c r="A23" s="12" t="s">
        <v>7</v>
      </c>
      <c r="B23" s="13"/>
      <c r="C23" s="15"/>
      <c r="D23" s="14">
        <v>2</v>
      </c>
      <c r="E23" s="20"/>
      <c r="F23" s="20"/>
      <c r="G23" s="20"/>
      <c r="H23" s="20"/>
      <c r="I23" s="20"/>
      <c r="J23" s="20"/>
      <c r="K23" s="14"/>
      <c r="L23" s="127">
        <f t="shared" si="0"/>
        <v>2</v>
      </c>
      <c r="M23" s="15"/>
    </row>
    <row r="24" spans="1:13" x14ac:dyDescent="0.2">
      <c r="A24" s="129" t="s">
        <v>8</v>
      </c>
      <c r="B24" s="130"/>
      <c r="C24" s="131"/>
      <c r="D24" s="132"/>
      <c r="E24" s="133"/>
      <c r="F24" s="133"/>
      <c r="G24" s="133"/>
      <c r="H24" s="133"/>
      <c r="I24" s="133"/>
      <c r="J24" s="133"/>
      <c r="K24" s="132"/>
      <c r="L24" s="134"/>
      <c r="M24" s="131"/>
    </row>
    <row r="25" spans="1:13" x14ac:dyDescent="0.2">
      <c r="A25" s="12" t="s">
        <v>9</v>
      </c>
      <c r="B25" s="13"/>
      <c r="C25" s="15"/>
      <c r="D25" s="46">
        <v>1</v>
      </c>
      <c r="E25" s="53"/>
      <c r="F25" s="53">
        <v>1</v>
      </c>
      <c r="G25" s="53">
        <v>1</v>
      </c>
      <c r="H25" s="53"/>
      <c r="I25" s="53"/>
      <c r="J25" s="53"/>
      <c r="K25" s="46"/>
      <c r="L25" s="56">
        <f t="shared" si="0"/>
        <v>3</v>
      </c>
      <c r="M25" s="15" t="s">
        <v>1049</v>
      </c>
    </row>
    <row r="26" spans="1:13" x14ac:dyDescent="0.2">
      <c r="A26" s="129" t="s">
        <v>10</v>
      </c>
      <c r="B26" s="130"/>
      <c r="C26" s="131"/>
      <c r="D26" s="135"/>
      <c r="E26" s="136"/>
      <c r="F26" s="136"/>
      <c r="G26" s="136"/>
      <c r="H26" s="136"/>
      <c r="I26" s="136"/>
      <c r="J26" s="136"/>
      <c r="K26" s="135"/>
      <c r="L26" s="137"/>
      <c r="M26" s="131"/>
    </row>
    <row r="27" spans="1:13" x14ac:dyDescent="0.2">
      <c r="A27" s="12" t="s">
        <v>11</v>
      </c>
      <c r="B27" s="13"/>
      <c r="C27" s="15"/>
      <c r="D27" s="46">
        <v>2</v>
      </c>
      <c r="E27" s="53"/>
      <c r="F27" s="53">
        <v>1</v>
      </c>
      <c r="G27" s="53">
        <v>2</v>
      </c>
      <c r="H27" s="53"/>
      <c r="I27" s="53"/>
      <c r="J27" s="53"/>
      <c r="K27" s="46"/>
      <c r="L27" s="56">
        <f t="shared" si="0"/>
        <v>5</v>
      </c>
      <c r="M27" s="15" t="s">
        <v>1049</v>
      </c>
    </row>
    <row r="28" spans="1:13" x14ac:dyDescent="0.2">
      <c r="A28" s="129" t="s">
        <v>12</v>
      </c>
      <c r="B28" s="130"/>
      <c r="C28" s="131"/>
      <c r="D28" s="135"/>
      <c r="E28" s="136"/>
      <c r="F28" s="136"/>
      <c r="G28" s="136"/>
      <c r="H28" s="136"/>
      <c r="I28" s="136"/>
      <c r="J28" s="136"/>
      <c r="K28" s="135"/>
      <c r="L28" s="137"/>
      <c r="M28" s="131"/>
    </row>
    <row r="29" spans="1:13" x14ac:dyDescent="0.2">
      <c r="A29" s="12" t="s">
        <v>13</v>
      </c>
      <c r="B29" s="13"/>
      <c r="C29" s="15"/>
      <c r="D29" s="46">
        <v>12</v>
      </c>
      <c r="E29" s="53"/>
      <c r="F29" s="53"/>
      <c r="G29" s="53"/>
      <c r="H29" s="53"/>
      <c r="I29" s="53"/>
      <c r="J29" s="53"/>
      <c r="K29" s="46"/>
      <c r="L29" s="56">
        <f t="shared" si="0"/>
        <v>12</v>
      </c>
      <c r="M29" s="15" t="s">
        <v>837</v>
      </c>
    </row>
    <row r="30" spans="1:13" x14ac:dyDescent="0.2">
      <c r="A30" s="129" t="s">
        <v>14</v>
      </c>
      <c r="B30" s="130"/>
      <c r="C30" s="131"/>
      <c r="D30" s="135"/>
      <c r="E30" s="136"/>
      <c r="F30" s="136"/>
      <c r="G30" s="136"/>
      <c r="H30" s="136"/>
      <c r="I30" s="136"/>
      <c r="J30" s="136"/>
      <c r="K30" s="135"/>
      <c r="L30" s="137"/>
      <c r="M30" s="131"/>
    </row>
    <row r="31" spans="1:13" x14ac:dyDescent="0.2">
      <c r="A31" s="12" t="s">
        <v>15</v>
      </c>
      <c r="B31" s="13"/>
      <c r="C31" s="15"/>
      <c r="D31" s="46">
        <v>1</v>
      </c>
      <c r="E31" s="53"/>
      <c r="F31" s="53"/>
      <c r="G31" s="53"/>
      <c r="H31" s="53"/>
      <c r="I31" s="53"/>
      <c r="J31" s="53"/>
      <c r="K31" s="46"/>
      <c r="L31" s="56">
        <f t="shared" si="0"/>
        <v>1</v>
      </c>
      <c r="M31" s="15" t="s">
        <v>1044</v>
      </c>
    </row>
    <row r="32" spans="1:13" x14ac:dyDescent="0.2">
      <c r="A32" s="129" t="s">
        <v>16</v>
      </c>
      <c r="B32" s="130"/>
      <c r="C32" s="131"/>
      <c r="D32" s="135"/>
      <c r="E32" s="136"/>
      <c r="F32" s="136"/>
      <c r="G32" s="136"/>
      <c r="H32" s="136"/>
      <c r="I32" s="136"/>
      <c r="J32" s="136"/>
      <c r="K32" s="135"/>
      <c r="L32" s="137"/>
      <c r="M32" s="131"/>
    </row>
    <row r="33" spans="1:13" x14ac:dyDescent="0.2">
      <c r="A33" s="12" t="s">
        <v>17</v>
      </c>
      <c r="B33" s="13"/>
      <c r="C33" s="15"/>
      <c r="D33" s="46"/>
      <c r="E33" s="53"/>
      <c r="F33" s="53">
        <v>3</v>
      </c>
      <c r="G33" s="53"/>
      <c r="H33" s="53"/>
      <c r="I33" s="53"/>
      <c r="J33" s="53"/>
      <c r="K33" s="46"/>
      <c r="L33" s="56">
        <f t="shared" si="0"/>
        <v>3</v>
      </c>
      <c r="M33" s="15" t="s">
        <v>18</v>
      </c>
    </row>
    <row r="34" spans="1:13" x14ac:dyDescent="0.2">
      <c r="A34" s="129"/>
      <c r="B34" s="130"/>
      <c r="C34" s="131"/>
      <c r="D34" s="135"/>
      <c r="E34" s="136"/>
      <c r="F34" s="136"/>
      <c r="G34" s="136"/>
      <c r="H34" s="136"/>
      <c r="I34" s="136"/>
      <c r="J34" s="136"/>
      <c r="K34" s="135"/>
      <c r="L34" s="137"/>
      <c r="M34" s="131"/>
    </row>
    <row r="35" spans="1:13" x14ac:dyDescent="0.2">
      <c r="A35" s="12" t="s">
        <v>19</v>
      </c>
      <c r="B35" s="13"/>
      <c r="C35" s="15"/>
      <c r="D35" s="46">
        <v>1</v>
      </c>
      <c r="E35" s="53"/>
      <c r="F35" s="53">
        <v>1</v>
      </c>
      <c r="G35" s="53"/>
      <c r="H35" s="53"/>
      <c r="I35" s="53"/>
      <c r="J35" s="53"/>
      <c r="K35" s="46"/>
      <c r="L35" s="56">
        <f t="shared" si="0"/>
        <v>2</v>
      </c>
      <c r="M35" s="15" t="s">
        <v>21</v>
      </c>
    </row>
    <row r="36" spans="1:13" x14ac:dyDescent="0.2">
      <c r="A36" s="129" t="s">
        <v>20</v>
      </c>
      <c r="B36" s="130"/>
      <c r="C36" s="131"/>
      <c r="D36" s="135"/>
      <c r="E36" s="136"/>
      <c r="F36" s="136"/>
      <c r="G36" s="136"/>
      <c r="H36" s="136"/>
      <c r="I36" s="136"/>
      <c r="J36" s="136"/>
      <c r="K36" s="135"/>
      <c r="L36" s="137"/>
      <c r="M36" s="131"/>
    </row>
    <row r="37" spans="1:13" x14ac:dyDescent="0.2">
      <c r="A37" s="12" t="s">
        <v>28</v>
      </c>
      <c r="B37" s="13"/>
      <c r="C37" s="15"/>
      <c r="D37" s="46">
        <v>1</v>
      </c>
      <c r="E37" s="53"/>
      <c r="F37" s="53"/>
      <c r="G37" s="53"/>
      <c r="H37" s="53"/>
      <c r="I37" s="53"/>
      <c r="J37" s="53"/>
      <c r="K37" s="46"/>
      <c r="L37" s="56">
        <f t="shared" si="0"/>
        <v>1</v>
      </c>
      <c r="M37" s="15" t="s">
        <v>1044</v>
      </c>
    </row>
    <row r="38" spans="1:13" x14ac:dyDescent="0.2">
      <c r="A38" s="129"/>
      <c r="B38" s="130"/>
      <c r="C38" s="131"/>
      <c r="D38" s="135"/>
      <c r="E38" s="136"/>
      <c r="F38" s="136"/>
      <c r="G38" s="136"/>
      <c r="H38" s="136"/>
      <c r="I38" s="136"/>
      <c r="J38" s="136"/>
      <c r="K38" s="135"/>
      <c r="L38" s="137"/>
      <c r="M38" s="131"/>
    </row>
    <row r="39" spans="1:13" x14ac:dyDescent="0.2">
      <c r="A39" s="12" t="s">
        <v>22</v>
      </c>
      <c r="B39" s="13"/>
      <c r="C39" s="15"/>
      <c r="D39" s="46">
        <v>3</v>
      </c>
      <c r="E39" s="53"/>
      <c r="F39" s="53"/>
      <c r="G39" s="53"/>
      <c r="H39" s="53"/>
      <c r="I39" s="53"/>
      <c r="J39" s="53"/>
      <c r="K39" s="46"/>
      <c r="L39" s="56">
        <f t="shared" si="0"/>
        <v>3</v>
      </c>
      <c r="M39" s="15" t="s">
        <v>1044</v>
      </c>
    </row>
    <row r="40" spans="1:13" x14ac:dyDescent="0.2">
      <c r="A40" s="129" t="s">
        <v>23</v>
      </c>
      <c r="B40" s="130"/>
      <c r="C40" s="131"/>
      <c r="D40" s="135"/>
      <c r="E40" s="136"/>
      <c r="F40" s="136"/>
      <c r="G40" s="136"/>
      <c r="H40" s="136"/>
      <c r="I40" s="136"/>
      <c r="J40" s="136"/>
      <c r="K40" s="135"/>
      <c r="L40" s="137"/>
      <c r="M40" s="131"/>
    </row>
    <row r="41" spans="1:13" x14ac:dyDescent="0.2">
      <c r="A41" s="12" t="s">
        <v>24</v>
      </c>
      <c r="B41" s="13"/>
      <c r="C41" s="15"/>
      <c r="D41" s="46"/>
      <c r="E41" s="53"/>
      <c r="F41" s="53"/>
      <c r="G41" s="53">
        <v>7</v>
      </c>
      <c r="H41" s="53"/>
      <c r="I41" s="53"/>
      <c r="J41" s="53"/>
      <c r="K41" s="46"/>
      <c r="L41" s="56">
        <f t="shared" si="0"/>
        <v>7</v>
      </c>
      <c r="M41" s="15" t="s">
        <v>26</v>
      </c>
    </row>
    <row r="42" spans="1:13" x14ac:dyDescent="0.2">
      <c r="A42" s="129" t="s">
        <v>25</v>
      </c>
      <c r="B42" s="130"/>
      <c r="C42" s="131"/>
      <c r="D42" s="135"/>
      <c r="E42" s="136"/>
      <c r="F42" s="136"/>
      <c r="G42" s="136"/>
      <c r="H42" s="136"/>
      <c r="I42" s="136"/>
      <c r="J42" s="136"/>
      <c r="K42" s="135"/>
      <c r="L42" s="137"/>
      <c r="M42" s="131"/>
    </row>
    <row r="43" spans="1:13" ht="13.5" thickBot="1" x14ac:dyDescent="0.25">
      <c r="A43" s="12"/>
      <c r="B43" s="13"/>
      <c r="C43" s="15"/>
      <c r="D43" s="46"/>
      <c r="E43" s="53"/>
      <c r="F43" s="53"/>
      <c r="G43" s="53"/>
      <c r="H43" s="53"/>
      <c r="I43" s="53"/>
      <c r="J43" s="53"/>
      <c r="K43" s="46"/>
      <c r="L43" s="56"/>
      <c r="M43" s="15"/>
    </row>
    <row r="44" spans="1:13" ht="13.5" thickBot="1" x14ac:dyDescent="0.25">
      <c r="A44" s="119"/>
      <c r="B44" s="120"/>
      <c r="C44" s="121" t="s">
        <v>38</v>
      </c>
      <c r="D44" s="122">
        <f>SUM(D7:D42)</f>
        <v>67</v>
      </c>
      <c r="E44" s="125">
        <f t="shared" ref="E44:L44" si="1">SUM(E7:E42)</f>
        <v>0</v>
      </c>
      <c r="F44" s="125">
        <f t="shared" si="1"/>
        <v>10</v>
      </c>
      <c r="G44" s="125">
        <f t="shared" si="1"/>
        <v>32</v>
      </c>
      <c r="H44" s="125">
        <f t="shared" si="1"/>
        <v>0</v>
      </c>
      <c r="I44" s="125">
        <f t="shared" si="1"/>
        <v>2</v>
      </c>
      <c r="J44" s="125">
        <f t="shared" si="1"/>
        <v>0</v>
      </c>
      <c r="K44" s="122">
        <f t="shared" si="1"/>
        <v>0</v>
      </c>
      <c r="L44" s="128">
        <f t="shared" si="1"/>
        <v>111</v>
      </c>
      <c r="M44" s="123"/>
    </row>
    <row r="45" spans="1:13" ht="13.5" thickBot="1" x14ac:dyDescent="0.25"/>
    <row r="46" spans="1:13" ht="13.5" thickBot="1" x14ac:dyDescent="0.25">
      <c r="C46" s="117" t="s">
        <v>27</v>
      </c>
      <c r="D46" s="138">
        <f>D7+D9+D11+D13+D15+G17+D19+D21+D23+D25+D27+D29+D31+F33+D35+D37+D39</f>
        <v>90</v>
      </c>
      <c r="E46" t="s">
        <v>29</v>
      </c>
    </row>
    <row r="47" spans="1:13" ht="13.5" thickBot="1" x14ac:dyDescent="0.25"/>
    <row r="48" spans="1:13" ht="13.5" thickBot="1" x14ac:dyDescent="0.25">
      <c r="A48" s="141"/>
      <c r="B48" s="142"/>
      <c r="C48" s="143" t="s">
        <v>30</v>
      </c>
      <c r="D48" s="144"/>
    </row>
    <row r="49" spans="1:5" x14ac:dyDescent="0.2">
      <c r="A49" s="12"/>
      <c r="B49" s="13"/>
      <c r="C49" s="139" t="s">
        <v>31</v>
      </c>
      <c r="D49" s="148">
        <f>D7</f>
        <v>1</v>
      </c>
    </row>
    <row r="50" spans="1:5" x14ac:dyDescent="0.2">
      <c r="A50" s="47"/>
      <c r="B50" s="26"/>
      <c r="C50" s="147" t="s">
        <v>32</v>
      </c>
      <c r="D50" s="149">
        <f>D9+D11+D13+D15+D19+D23+D25+D27+D31+D35+D37+D39</f>
        <v>22</v>
      </c>
      <c r="E50" s="98"/>
    </row>
    <row r="51" spans="1:5" x14ac:dyDescent="0.2">
      <c r="A51" s="47"/>
      <c r="B51" s="26"/>
      <c r="C51" s="147" t="s">
        <v>33</v>
      </c>
      <c r="D51" s="149">
        <f>F13+F15+F19+F25+F27+F33+F35</f>
        <v>10</v>
      </c>
    </row>
    <row r="52" spans="1:5" x14ac:dyDescent="0.2">
      <c r="A52" s="47"/>
      <c r="B52" s="26"/>
      <c r="C52" s="147" t="s">
        <v>34</v>
      </c>
      <c r="D52" s="149">
        <f>G13+G19+G25+G27+G17*0.3</f>
        <v>11</v>
      </c>
    </row>
    <row r="53" spans="1:5" x14ac:dyDescent="0.2">
      <c r="A53" s="47"/>
      <c r="B53" s="26"/>
      <c r="C53" s="147" t="s">
        <v>35</v>
      </c>
      <c r="D53" s="149">
        <f>G17*0.7+G41</f>
        <v>21</v>
      </c>
    </row>
    <row r="54" spans="1:5" x14ac:dyDescent="0.2">
      <c r="A54" s="47"/>
      <c r="B54" s="26"/>
      <c r="C54" s="147" t="s">
        <v>36</v>
      </c>
      <c r="D54" s="149">
        <f>I44</f>
        <v>2</v>
      </c>
    </row>
    <row r="55" spans="1:5" ht="13.5" thickBot="1" x14ac:dyDescent="0.25">
      <c r="A55" s="12"/>
      <c r="B55" s="13"/>
      <c r="C55" s="139"/>
      <c r="D55" s="140"/>
    </row>
    <row r="56" spans="1:5" ht="13.5" thickBot="1" x14ac:dyDescent="0.25">
      <c r="A56" s="141"/>
      <c r="B56" s="142"/>
      <c r="C56" s="145" t="s">
        <v>37</v>
      </c>
      <c r="D56" s="146">
        <f>SUM(D49:D55)</f>
        <v>67</v>
      </c>
    </row>
    <row r="58" spans="1:5" x14ac:dyDescent="0.2">
      <c r="A58" s="7"/>
    </row>
    <row r="59" spans="1:5" x14ac:dyDescent="0.2">
      <c r="A59" s="7" t="s">
        <v>58</v>
      </c>
    </row>
    <row r="60" spans="1:5" ht="13.5" customHeight="1" x14ac:dyDescent="0.2"/>
    <row r="61" spans="1:5" ht="13.5" customHeight="1" x14ac:dyDescent="0.2"/>
    <row r="62" spans="1:5" ht="13.5" customHeight="1" x14ac:dyDescent="0.2"/>
    <row r="63" spans="1:5" ht="13.5" customHeight="1" x14ac:dyDescent="0.2"/>
    <row r="64" spans="1:5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</sheetData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zoomScale="85" workbookViewId="0"/>
  </sheetViews>
  <sheetFormatPr baseColWidth="10" defaultRowHeight="12.75" x14ac:dyDescent="0.2"/>
  <cols>
    <col min="1" max="1" width="14.7109375" bestFit="1" customWidth="1"/>
    <col min="2" max="2" width="50.5703125" customWidth="1"/>
    <col min="3" max="3" width="12.7109375" customWidth="1"/>
    <col min="4" max="4" width="12.5703125" customWidth="1"/>
    <col min="5" max="5" width="11.85546875" customWidth="1"/>
    <col min="6" max="6" width="11.5703125" customWidth="1"/>
  </cols>
  <sheetData>
    <row r="1" spans="1:7" x14ac:dyDescent="0.2">
      <c r="A1" s="3" t="s">
        <v>680</v>
      </c>
    </row>
    <row r="3" spans="1:7" x14ac:dyDescent="0.2">
      <c r="A3" s="7" t="s">
        <v>157</v>
      </c>
    </row>
    <row r="4" spans="1:7" ht="13.5" thickBot="1" x14ac:dyDescent="0.25"/>
    <row r="5" spans="1:7" ht="46.5" customHeight="1" thickBot="1" x14ac:dyDescent="0.25">
      <c r="A5" s="151" t="s">
        <v>77</v>
      </c>
      <c r="B5" s="152" t="s">
        <v>78</v>
      </c>
      <c r="C5" s="79" t="s">
        <v>79</v>
      </c>
      <c r="D5" s="153" t="s">
        <v>80</v>
      </c>
      <c r="E5" s="80" t="s">
        <v>771</v>
      </c>
      <c r="F5" s="210" t="s">
        <v>155</v>
      </c>
      <c r="G5" s="210" t="s">
        <v>156</v>
      </c>
    </row>
    <row r="6" spans="1:7" ht="13.5" thickBot="1" x14ac:dyDescent="0.25">
      <c r="A6" s="155" t="s">
        <v>81</v>
      </c>
      <c r="B6" s="156" t="s">
        <v>110</v>
      </c>
      <c r="C6" s="157"/>
      <c r="D6" s="158"/>
      <c r="E6" s="159"/>
      <c r="F6" s="159"/>
      <c r="G6" s="159"/>
    </row>
    <row r="7" spans="1:7" x14ac:dyDescent="0.2">
      <c r="A7" s="160">
        <v>1.101</v>
      </c>
      <c r="B7" s="131" t="s">
        <v>111</v>
      </c>
      <c r="C7" s="161">
        <v>338174</v>
      </c>
      <c r="D7" s="162"/>
      <c r="E7" s="163">
        <f>SUM(C7:D7)</f>
        <v>338174</v>
      </c>
      <c r="F7" s="164">
        <f>E7/E10</f>
        <v>0.67403336940944791</v>
      </c>
      <c r="G7" s="164">
        <f>E7/$E$10</f>
        <v>0.67403336940944791</v>
      </c>
    </row>
    <row r="8" spans="1:7" x14ac:dyDescent="0.2">
      <c r="A8" s="160">
        <v>1.1020000000000001</v>
      </c>
      <c r="B8" s="131" t="s">
        <v>112</v>
      </c>
      <c r="C8" s="199">
        <v>131416</v>
      </c>
      <c r="D8" s="162"/>
      <c r="E8" s="163">
        <f>SUM(C8:D8)</f>
        <v>131416</v>
      </c>
      <c r="F8" s="168">
        <f>E8/E10</f>
        <v>0.26193252371356762</v>
      </c>
      <c r="G8" s="168">
        <f t="shared" ref="G8:G72" si="0">E8/$E$10</f>
        <v>0.26193252371356762</v>
      </c>
    </row>
    <row r="9" spans="1:7" ht="13.5" thickBot="1" x14ac:dyDescent="0.25">
      <c r="A9" s="160">
        <v>1.103</v>
      </c>
      <c r="B9" s="131" t="s">
        <v>113</v>
      </c>
      <c r="C9" s="161">
        <v>32127</v>
      </c>
      <c r="D9" s="162"/>
      <c r="E9" s="163">
        <f>SUM(C9:D9)</f>
        <v>32127</v>
      </c>
      <c r="F9" s="164">
        <f>E9/E10</f>
        <v>6.4034106876984437E-2</v>
      </c>
      <c r="G9" s="164">
        <f t="shared" si="0"/>
        <v>6.4034106876984437E-2</v>
      </c>
    </row>
    <row r="10" spans="1:7" ht="13.5" thickBot="1" x14ac:dyDescent="0.25">
      <c r="A10" s="175"/>
      <c r="B10" s="176" t="s">
        <v>114</v>
      </c>
      <c r="C10" s="177">
        <f>SUM(C7:C9)</f>
        <v>501717</v>
      </c>
      <c r="D10" s="178">
        <f>SUM(D7:D9)</f>
        <v>0</v>
      </c>
      <c r="E10" s="179">
        <f>SUM(E7:E9)</f>
        <v>501717</v>
      </c>
      <c r="F10" s="180">
        <f>SUM(F7:F9)</f>
        <v>0.99999999999999989</v>
      </c>
      <c r="G10" s="180">
        <f t="shared" si="0"/>
        <v>1</v>
      </c>
    </row>
    <row r="11" spans="1:7" ht="13.5" thickBot="1" x14ac:dyDescent="0.25">
      <c r="A11" s="155" t="s">
        <v>173</v>
      </c>
      <c r="B11" s="156" t="s">
        <v>115</v>
      </c>
      <c r="C11" s="181"/>
      <c r="D11" s="182"/>
      <c r="E11" s="183"/>
      <c r="F11" s="184"/>
      <c r="G11" s="184"/>
    </row>
    <row r="12" spans="1:7" x14ac:dyDescent="0.2">
      <c r="A12" s="160">
        <v>2.101</v>
      </c>
      <c r="B12" s="131" t="s">
        <v>116</v>
      </c>
      <c r="C12" s="199">
        <v>138640</v>
      </c>
      <c r="D12" s="162"/>
      <c r="E12" s="163">
        <f>C12+D12</f>
        <v>138640</v>
      </c>
      <c r="F12" s="164">
        <f>E12/$E$76</f>
        <v>0.29226418813443228</v>
      </c>
      <c r="G12" s="164">
        <f t="shared" si="0"/>
        <v>0.27633107907445831</v>
      </c>
    </row>
    <row r="13" spans="1:7" x14ac:dyDescent="0.2">
      <c r="A13" s="42">
        <v>2.1019999999999999</v>
      </c>
      <c r="B13" s="131" t="s">
        <v>117</v>
      </c>
      <c r="C13" s="165">
        <v>47216</v>
      </c>
      <c r="D13" s="166"/>
      <c r="E13" s="167">
        <f t="shared" ref="E13:E76" si="1">C13+D13</f>
        <v>47216</v>
      </c>
      <c r="F13" s="168">
        <f>E13/$E$76</f>
        <v>9.9535097424663557E-2</v>
      </c>
      <c r="G13" s="168">
        <f t="shared" si="0"/>
        <v>9.4108830276829369E-2</v>
      </c>
    </row>
    <row r="14" spans="1:7" x14ac:dyDescent="0.2">
      <c r="A14" s="160">
        <v>2.1030000000000002</v>
      </c>
      <c r="B14" s="131" t="s">
        <v>118</v>
      </c>
      <c r="C14" s="161">
        <v>11860</v>
      </c>
      <c r="D14" s="162"/>
      <c r="E14" s="167">
        <f t="shared" ref="E14:E20" si="2">C14+D14</f>
        <v>11860</v>
      </c>
      <c r="F14" s="168">
        <f>E14/$E$76</f>
        <v>2.5001826826849156E-2</v>
      </c>
      <c r="G14" s="168">
        <f t="shared" si="0"/>
        <v>2.3638824277431299E-2</v>
      </c>
    </row>
    <row r="15" spans="1:7" ht="13.5" thickBot="1" x14ac:dyDescent="0.25">
      <c r="A15" s="160">
        <v>2.109</v>
      </c>
      <c r="B15" s="131" t="s">
        <v>121</v>
      </c>
      <c r="C15" s="161">
        <v>3930</v>
      </c>
      <c r="D15" s="162"/>
      <c r="E15" s="167">
        <f t="shared" si="2"/>
        <v>3930</v>
      </c>
      <c r="F15" s="168">
        <f>E15/$E$76</f>
        <v>8.2847537461650245E-3</v>
      </c>
      <c r="G15" s="168">
        <f t="shared" si="0"/>
        <v>7.833101130717118E-3</v>
      </c>
    </row>
    <row r="16" spans="1:7" ht="13.5" thickBot="1" x14ac:dyDescent="0.25">
      <c r="A16" s="155" t="s">
        <v>174</v>
      </c>
      <c r="B16" s="156" t="s">
        <v>175</v>
      </c>
      <c r="C16" s="181"/>
      <c r="D16" s="182"/>
      <c r="E16" s="183"/>
      <c r="F16" s="184"/>
      <c r="G16" s="184"/>
    </row>
    <row r="17" spans="1:7" x14ac:dyDescent="0.2">
      <c r="A17" s="160">
        <v>2.1110000000000002</v>
      </c>
      <c r="B17" s="131" t="s">
        <v>119</v>
      </c>
      <c r="C17" s="161"/>
      <c r="D17" s="212">
        <v>2800</v>
      </c>
      <c r="E17" s="167">
        <f t="shared" si="2"/>
        <v>2800</v>
      </c>
      <c r="F17" s="168">
        <f t="shared" ref="F17:F22" si="3">E17/$E$76</f>
        <v>5.9026235341633759E-3</v>
      </c>
      <c r="G17" s="168">
        <f t="shared" si="0"/>
        <v>5.5808354111979465E-3</v>
      </c>
    </row>
    <row r="18" spans="1:7" x14ac:dyDescent="0.2">
      <c r="A18" s="42">
        <v>2.1120000000000001</v>
      </c>
      <c r="B18" s="29" t="s">
        <v>120</v>
      </c>
      <c r="C18" s="165"/>
      <c r="D18" s="166">
        <v>1000</v>
      </c>
      <c r="E18" s="167">
        <f t="shared" si="2"/>
        <v>1000</v>
      </c>
      <c r="F18" s="168">
        <f t="shared" si="3"/>
        <v>2.1080798336297773E-3</v>
      </c>
      <c r="G18" s="168">
        <f t="shared" si="0"/>
        <v>1.9931555039992667E-3</v>
      </c>
    </row>
    <row r="19" spans="1:7" x14ac:dyDescent="0.2">
      <c r="A19" s="42">
        <v>2.113</v>
      </c>
      <c r="B19" s="29" t="s">
        <v>178</v>
      </c>
      <c r="C19" s="165"/>
      <c r="D19" s="166">
        <v>1400</v>
      </c>
      <c r="E19" s="167">
        <f t="shared" si="2"/>
        <v>1400</v>
      </c>
      <c r="F19" s="168">
        <f t="shared" si="3"/>
        <v>2.951311767081688E-3</v>
      </c>
      <c r="G19" s="168">
        <f t="shared" si="0"/>
        <v>2.7904177055989732E-3</v>
      </c>
    </row>
    <row r="20" spans="1:7" x14ac:dyDescent="0.2">
      <c r="A20" s="42">
        <v>2.1190000000000002</v>
      </c>
      <c r="B20" s="29" t="s">
        <v>179</v>
      </c>
      <c r="C20" s="165"/>
      <c r="D20" s="166">
        <v>1200</v>
      </c>
      <c r="E20" s="167">
        <f t="shared" si="2"/>
        <v>1200</v>
      </c>
      <c r="F20" s="168">
        <f t="shared" si="3"/>
        <v>2.5296958003557324E-3</v>
      </c>
      <c r="G20" s="168">
        <f t="shared" si="0"/>
        <v>2.39178660479912E-3</v>
      </c>
    </row>
    <row r="21" spans="1:7" ht="13.5" thickBot="1" x14ac:dyDescent="0.25">
      <c r="A21" s="42">
        <v>2.1989999999999998</v>
      </c>
      <c r="B21" s="29" t="s">
        <v>122</v>
      </c>
      <c r="C21" s="165"/>
      <c r="D21" s="213">
        <v>1000</v>
      </c>
      <c r="E21" s="167">
        <f t="shared" si="1"/>
        <v>1000</v>
      </c>
      <c r="F21" s="168">
        <f t="shared" si="3"/>
        <v>2.1080798336297773E-3</v>
      </c>
      <c r="G21" s="168">
        <f t="shared" si="0"/>
        <v>1.9931555039992667E-3</v>
      </c>
    </row>
    <row r="22" spans="1:7" ht="13.5" thickBot="1" x14ac:dyDescent="0.25">
      <c r="A22" s="175"/>
      <c r="B22" s="176" t="s">
        <v>83</v>
      </c>
      <c r="C22" s="177">
        <f>SUM(C12:C21)</f>
        <v>201646</v>
      </c>
      <c r="D22" s="178">
        <f>SUM(D12:D21)</f>
        <v>7400</v>
      </c>
      <c r="E22" s="179">
        <f t="shared" si="1"/>
        <v>209046</v>
      </c>
      <c r="F22" s="180">
        <f t="shared" si="3"/>
        <v>0.44068565690097039</v>
      </c>
      <c r="G22" s="180">
        <f t="shared" si="0"/>
        <v>0.41666118548903069</v>
      </c>
    </row>
    <row r="23" spans="1:7" ht="13.5" thickBot="1" x14ac:dyDescent="0.25">
      <c r="A23" s="155" t="s">
        <v>84</v>
      </c>
      <c r="B23" s="156" t="s">
        <v>128</v>
      </c>
      <c r="C23" s="181"/>
      <c r="D23" s="182"/>
      <c r="E23" s="183"/>
      <c r="F23" s="184"/>
      <c r="G23" s="184"/>
    </row>
    <row r="24" spans="1:7" x14ac:dyDescent="0.2">
      <c r="A24" s="160">
        <v>3.101</v>
      </c>
      <c r="B24" s="131" t="s">
        <v>129</v>
      </c>
      <c r="C24" s="199">
        <f>C10*0.04</f>
        <v>20068.68</v>
      </c>
      <c r="D24" s="162"/>
      <c r="E24" s="167">
        <f>C24+D24</f>
        <v>20068.68</v>
      </c>
      <c r="F24" s="168">
        <f>E24/$E$76</f>
        <v>4.2306379595569238E-2</v>
      </c>
      <c r="G24" s="168">
        <f t="shared" si="0"/>
        <v>0.04</v>
      </c>
    </row>
    <row r="25" spans="1:7" x14ac:dyDescent="0.2">
      <c r="A25" s="42">
        <v>3.1019999999999999</v>
      </c>
      <c r="B25" s="29" t="s">
        <v>130</v>
      </c>
      <c r="C25" s="200">
        <f>C10*0.03</f>
        <v>15051.51</v>
      </c>
      <c r="D25" s="166"/>
      <c r="E25" s="167">
        <f>C25+D25</f>
        <v>15051.51</v>
      </c>
      <c r="F25" s="168">
        <f>E25/$E$76</f>
        <v>3.1729784696676928E-2</v>
      </c>
      <c r="G25" s="168">
        <f t="shared" si="0"/>
        <v>0.03</v>
      </c>
    </row>
    <row r="26" spans="1:7" ht="13.5" thickBot="1" x14ac:dyDescent="0.25">
      <c r="A26" s="169">
        <v>3.1030000000000002</v>
      </c>
      <c r="B26" s="170" t="s">
        <v>131</v>
      </c>
      <c r="C26" s="202">
        <f>C7*0.02</f>
        <v>6763.4800000000005</v>
      </c>
      <c r="D26" s="172"/>
      <c r="E26" s="167">
        <f>C26+D26</f>
        <v>6763.4800000000005</v>
      </c>
      <c r="F26" s="168">
        <f>E26/$E$76</f>
        <v>1.4257955793158326E-2</v>
      </c>
      <c r="G26" s="168">
        <f t="shared" si="0"/>
        <v>1.348066738818896E-2</v>
      </c>
    </row>
    <row r="27" spans="1:7" ht="13.5" thickBot="1" x14ac:dyDescent="0.25">
      <c r="A27" s="175"/>
      <c r="B27" s="176" t="s">
        <v>86</v>
      </c>
      <c r="C27" s="177">
        <f>SUM(C24:C26)</f>
        <v>41883.670000000006</v>
      </c>
      <c r="D27" s="178">
        <f>SUM(D24:D26)</f>
        <v>0</v>
      </c>
      <c r="E27" s="179">
        <f>SUM(E24:E26)</f>
        <v>41883.670000000006</v>
      </c>
      <c r="F27" s="180">
        <f>E27/$E$76</f>
        <v>8.8294120085404493E-2</v>
      </c>
      <c r="G27" s="180">
        <f t="shared" si="0"/>
        <v>8.3480667388188975E-2</v>
      </c>
    </row>
    <row r="28" spans="1:7" ht="13.5" thickBot="1" x14ac:dyDescent="0.25">
      <c r="A28" s="155" t="s">
        <v>87</v>
      </c>
      <c r="B28" s="156" t="s">
        <v>82</v>
      </c>
      <c r="C28" s="201"/>
      <c r="D28" s="182"/>
      <c r="E28" s="183"/>
      <c r="F28" s="184"/>
      <c r="G28" s="184"/>
    </row>
    <row r="29" spans="1:7" x14ac:dyDescent="0.2">
      <c r="A29" s="160">
        <v>4.101</v>
      </c>
      <c r="B29" s="131" t="s">
        <v>123</v>
      </c>
      <c r="C29" s="161"/>
      <c r="D29" s="162">
        <v>6270</v>
      </c>
      <c r="E29" s="163">
        <f t="shared" si="1"/>
        <v>6270</v>
      </c>
      <c r="F29" s="185">
        <f>E29/$E$76</f>
        <v>1.3217660556858702E-2</v>
      </c>
      <c r="G29" s="185">
        <f t="shared" si="0"/>
        <v>1.24970850100754E-2</v>
      </c>
    </row>
    <row r="30" spans="1:7" x14ac:dyDescent="0.2">
      <c r="A30" s="42">
        <v>4.1020000000000003</v>
      </c>
      <c r="B30" s="29" t="s">
        <v>124</v>
      </c>
      <c r="C30" s="165"/>
      <c r="D30" s="166">
        <v>2320</v>
      </c>
      <c r="E30" s="167">
        <f t="shared" si="1"/>
        <v>2320</v>
      </c>
      <c r="F30" s="168">
        <f>E30/$E$76</f>
        <v>4.8907452140210831E-3</v>
      </c>
      <c r="G30" s="168">
        <f t="shared" si="0"/>
        <v>4.624120769278298E-3</v>
      </c>
    </row>
    <row r="31" spans="1:7" ht="13.5" thickBot="1" x14ac:dyDescent="0.25">
      <c r="A31" s="169">
        <v>4.1029999999999998</v>
      </c>
      <c r="B31" s="170" t="s">
        <v>125</v>
      </c>
      <c r="C31" s="171"/>
      <c r="D31" s="172">
        <v>1260</v>
      </c>
      <c r="E31" s="173">
        <f t="shared" si="1"/>
        <v>1260</v>
      </c>
      <c r="F31" s="174">
        <f>E31/$E$76</f>
        <v>2.6561805903735193E-3</v>
      </c>
      <c r="G31" s="174">
        <f t="shared" si="0"/>
        <v>2.5113759350390758E-3</v>
      </c>
    </row>
    <row r="32" spans="1:7" ht="13.5" thickBot="1" x14ac:dyDescent="0.25">
      <c r="A32" s="175"/>
      <c r="B32" s="176" t="s">
        <v>96</v>
      </c>
      <c r="C32" s="177">
        <f>SUM(C29:C31)</f>
        <v>0</v>
      </c>
      <c r="D32" s="178">
        <f>SUM(D29:D31)</f>
        <v>9850</v>
      </c>
      <c r="E32" s="179">
        <f t="shared" si="1"/>
        <v>9850</v>
      </c>
      <c r="F32" s="180">
        <f>E32/$E$76</f>
        <v>2.0764586361253303E-2</v>
      </c>
      <c r="G32" s="180">
        <f t="shared" si="0"/>
        <v>1.9632581714392774E-2</v>
      </c>
    </row>
    <row r="33" spans="1:7" ht="13.5" thickBot="1" x14ac:dyDescent="0.25">
      <c r="A33" s="155" t="s">
        <v>97</v>
      </c>
      <c r="B33" s="4" t="s">
        <v>85</v>
      </c>
      <c r="C33" s="186"/>
      <c r="D33" s="187"/>
      <c r="E33" s="188"/>
      <c r="F33" s="189"/>
      <c r="G33" s="189"/>
    </row>
    <row r="34" spans="1:7" x14ac:dyDescent="0.2">
      <c r="A34" s="160">
        <v>5.101</v>
      </c>
      <c r="B34" s="131" t="s">
        <v>126</v>
      </c>
      <c r="C34" s="161">
        <f>20*1500*1.35+4000</f>
        <v>44500</v>
      </c>
      <c r="D34" s="162"/>
      <c r="E34" s="163">
        <f t="shared" si="1"/>
        <v>44500</v>
      </c>
      <c r="F34" s="168">
        <f>E34/$E$76</f>
        <v>9.3809552596525084E-2</v>
      </c>
      <c r="G34" s="168">
        <f t="shared" si="0"/>
        <v>8.8695419927967353E-2</v>
      </c>
    </row>
    <row r="35" spans="1:7" x14ac:dyDescent="0.2">
      <c r="A35" s="42">
        <v>5.1109999999999998</v>
      </c>
      <c r="B35" s="29" t="s">
        <v>127</v>
      </c>
      <c r="C35" s="165">
        <f>20*1200*1.34+4000</f>
        <v>36160</v>
      </c>
      <c r="D35" s="166"/>
      <c r="E35" s="167">
        <f t="shared" si="1"/>
        <v>36160</v>
      </c>
      <c r="F35" s="168">
        <f>E35/$E$76</f>
        <v>7.6228166784052739E-2</v>
      </c>
      <c r="G35" s="168">
        <f t="shared" si="0"/>
        <v>7.2072503024613474E-2</v>
      </c>
    </row>
    <row r="36" spans="1:7" ht="13.5" thickBot="1" x14ac:dyDescent="0.25">
      <c r="A36" s="42">
        <v>5.1210000000000004</v>
      </c>
      <c r="B36" s="29" t="s">
        <v>132</v>
      </c>
      <c r="C36" s="165">
        <f>3*1300*1.34+600</f>
        <v>5826</v>
      </c>
      <c r="D36" s="166"/>
      <c r="E36" s="167">
        <f t="shared" si="1"/>
        <v>5826</v>
      </c>
      <c r="F36" s="168">
        <f>E36/$E$76</f>
        <v>1.2281673110727082E-2</v>
      </c>
      <c r="G36" s="168">
        <f t="shared" si="0"/>
        <v>1.1612123966299726E-2</v>
      </c>
    </row>
    <row r="37" spans="1:7" ht="13.5" thickBot="1" x14ac:dyDescent="0.25">
      <c r="A37" s="175"/>
      <c r="B37" s="176" t="s">
        <v>102</v>
      </c>
      <c r="C37" s="177">
        <f>SUM(C34:C36)</f>
        <v>86486</v>
      </c>
      <c r="D37" s="178">
        <f>SUM(D34:D36)</f>
        <v>0</v>
      </c>
      <c r="E37" s="179">
        <f t="shared" si="1"/>
        <v>86486</v>
      </c>
      <c r="F37" s="180">
        <f>E37/$E$76</f>
        <v>0.18231939249130491</v>
      </c>
      <c r="G37" s="180">
        <f t="shared" si="0"/>
        <v>0.17238004691888056</v>
      </c>
    </row>
    <row r="38" spans="1:7" ht="13.5" thickBot="1" x14ac:dyDescent="0.25">
      <c r="A38" s="155" t="s">
        <v>103</v>
      </c>
      <c r="B38" s="4" t="s">
        <v>88</v>
      </c>
      <c r="C38" s="181"/>
      <c r="D38" s="182"/>
      <c r="E38" s="183"/>
      <c r="F38" s="184"/>
      <c r="G38" s="184"/>
    </row>
    <row r="39" spans="1:7" x14ac:dyDescent="0.2">
      <c r="A39" s="160">
        <v>6.101</v>
      </c>
      <c r="B39" s="131" t="s">
        <v>133</v>
      </c>
      <c r="C39" s="161"/>
      <c r="D39" s="162">
        <f>(5500+3500+1300+1300)*1.34+800</f>
        <v>16344.000000000002</v>
      </c>
      <c r="E39" s="163">
        <f>C39+D39</f>
        <v>16344.000000000002</v>
      </c>
      <c r="F39" s="185">
        <f t="shared" ref="F39:F60" si="4">E39/$E$76</f>
        <v>3.4454456800845079E-2</v>
      </c>
      <c r="G39" s="185">
        <f t="shared" si="0"/>
        <v>3.2576133557364016E-2</v>
      </c>
    </row>
    <row r="40" spans="1:7" x14ac:dyDescent="0.2">
      <c r="A40" s="160">
        <v>6.1020000000000003</v>
      </c>
      <c r="B40" s="131" t="s">
        <v>134</v>
      </c>
      <c r="C40" s="161"/>
      <c r="D40" s="162">
        <f>6*1200*1.34+1200</f>
        <v>10848</v>
      </c>
      <c r="E40" s="163">
        <f>C40+D40</f>
        <v>10848</v>
      </c>
      <c r="F40" s="185">
        <f t="shared" si="4"/>
        <v>2.2868450035215822E-2</v>
      </c>
      <c r="G40" s="185">
        <f t="shared" si="0"/>
        <v>2.1621750907384042E-2</v>
      </c>
    </row>
    <row r="41" spans="1:7" x14ac:dyDescent="0.2">
      <c r="A41" s="160">
        <v>6.1029999999999998</v>
      </c>
      <c r="B41" s="131" t="s">
        <v>135</v>
      </c>
      <c r="C41" s="161"/>
      <c r="D41" s="162">
        <f>(3*2200+3*1000)*1.34+1200</f>
        <v>14064</v>
      </c>
      <c r="E41" s="163">
        <f>C41+D41</f>
        <v>14064</v>
      </c>
      <c r="F41" s="185">
        <f t="shared" si="4"/>
        <v>2.9648034780169186E-2</v>
      </c>
      <c r="G41" s="185">
        <f t="shared" si="0"/>
        <v>2.8031739008245685E-2</v>
      </c>
    </row>
    <row r="42" spans="1:7" x14ac:dyDescent="0.2">
      <c r="A42" s="160">
        <v>6.1040000000000001</v>
      </c>
      <c r="B42" s="131" t="s">
        <v>136</v>
      </c>
      <c r="C42" s="161"/>
      <c r="D42" s="162">
        <f>(3*2500+3*1000)*1.34+1200</f>
        <v>15270</v>
      </c>
      <c r="E42" s="163">
        <f>C42+D42</f>
        <v>15270</v>
      </c>
      <c r="F42" s="185">
        <f t="shared" si="4"/>
        <v>3.2190379059526694E-2</v>
      </c>
      <c r="G42" s="185">
        <f t="shared" si="0"/>
        <v>3.04354845460688E-2</v>
      </c>
    </row>
    <row r="43" spans="1:7" x14ac:dyDescent="0.2">
      <c r="A43" s="160">
        <v>6.2009999999999996</v>
      </c>
      <c r="B43" s="131" t="s">
        <v>89</v>
      </c>
      <c r="C43" s="161"/>
      <c r="D43" s="162">
        <v>1800</v>
      </c>
      <c r="E43" s="163">
        <f t="shared" si="1"/>
        <v>1800</v>
      </c>
      <c r="F43" s="185">
        <f t="shared" si="4"/>
        <v>3.7945437005335986E-3</v>
      </c>
      <c r="G43" s="185">
        <f t="shared" si="0"/>
        <v>3.5876799071986798E-3</v>
      </c>
    </row>
    <row r="44" spans="1:7" x14ac:dyDescent="0.2">
      <c r="A44" s="160">
        <v>6.202</v>
      </c>
      <c r="B44" s="29" t="s">
        <v>90</v>
      </c>
      <c r="C44" s="165"/>
      <c r="D44" s="166">
        <v>1600</v>
      </c>
      <c r="E44" s="167">
        <f t="shared" si="1"/>
        <v>1600</v>
      </c>
      <c r="F44" s="168">
        <f t="shared" si="4"/>
        <v>3.3729277338076435E-3</v>
      </c>
      <c r="G44" s="168">
        <f t="shared" si="0"/>
        <v>3.1890488063988265E-3</v>
      </c>
    </row>
    <row r="45" spans="1:7" x14ac:dyDescent="0.2">
      <c r="A45" s="160">
        <v>6.3010000000000002</v>
      </c>
      <c r="B45" s="29" t="s">
        <v>91</v>
      </c>
      <c r="C45" s="165"/>
      <c r="D45" s="166">
        <f>(525000-125000)/(25*12)</f>
        <v>1333.3333333333333</v>
      </c>
      <c r="E45" s="167">
        <f t="shared" si="1"/>
        <v>1333.3333333333333</v>
      </c>
      <c r="F45" s="168">
        <f t="shared" si="4"/>
        <v>2.8107731115063692E-3</v>
      </c>
      <c r="G45" s="168">
        <f t="shared" si="0"/>
        <v>2.6575406719990219E-3</v>
      </c>
    </row>
    <row r="46" spans="1:7" x14ac:dyDescent="0.2">
      <c r="A46" s="160">
        <v>6.3019999999999996</v>
      </c>
      <c r="B46" s="29" t="s">
        <v>137</v>
      </c>
      <c r="C46" s="165"/>
      <c r="D46" s="166">
        <f>375000/(10*12)</f>
        <v>3125</v>
      </c>
      <c r="E46" s="167">
        <f t="shared" si="1"/>
        <v>3125</v>
      </c>
      <c r="F46" s="168">
        <f t="shared" si="4"/>
        <v>6.5877494800930534E-3</v>
      </c>
      <c r="G46" s="168">
        <f t="shared" si="0"/>
        <v>6.228610949997708E-3</v>
      </c>
    </row>
    <row r="47" spans="1:7" x14ac:dyDescent="0.2">
      <c r="A47" s="160">
        <v>6.3029999999999999</v>
      </c>
      <c r="B47" s="29" t="s">
        <v>138</v>
      </c>
      <c r="C47" s="165"/>
      <c r="D47" s="166">
        <f>200000/(5*12)</f>
        <v>3333.3333333333335</v>
      </c>
      <c r="E47" s="167">
        <f>C47+D47</f>
        <v>3333.3333333333335</v>
      </c>
      <c r="F47" s="168">
        <f t="shared" si="4"/>
        <v>7.0269327787659238E-3</v>
      </c>
      <c r="G47" s="168">
        <f t="shared" si="0"/>
        <v>6.6438516799975558E-3</v>
      </c>
    </row>
    <row r="48" spans="1:7" x14ac:dyDescent="0.2">
      <c r="A48" s="160">
        <v>6.3090000000000002</v>
      </c>
      <c r="B48" s="29" t="s">
        <v>139</v>
      </c>
      <c r="C48" s="165"/>
      <c r="D48" s="166">
        <f>150000/120</f>
        <v>1250</v>
      </c>
      <c r="E48" s="167">
        <f t="shared" si="1"/>
        <v>1250</v>
      </c>
      <c r="F48" s="168">
        <f t="shared" si="4"/>
        <v>2.6350997920372215E-3</v>
      </c>
      <c r="G48" s="168">
        <f t="shared" si="0"/>
        <v>2.4914443799990832E-3</v>
      </c>
    </row>
    <row r="49" spans="1:7" x14ac:dyDescent="0.2">
      <c r="A49" s="160">
        <v>6.4009999999999998</v>
      </c>
      <c r="B49" s="29" t="s">
        <v>92</v>
      </c>
      <c r="C49" s="165"/>
      <c r="D49" s="166">
        <v>1900</v>
      </c>
      <c r="E49" s="167">
        <f t="shared" si="1"/>
        <v>1900</v>
      </c>
      <c r="F49" s="168">
        <f t="shared" si="4"/>
        <v>4.0053516838965764E-3</v>
      </c>
      <c r="G49" s="168">
        <f t="shared" si="0"/>
        <v>3.7869954575986062E-3</v>
      </c>
    </row>
    <row r="50" spans="1:7" x14ac:dyDescent="0.2">
      <c r="A50" s="160">
        <v>6.4020000000000001</v>
      </c>
      <c r="B50" s="29" t="s">
        <v>93</v>
      </c>
      <c r="C50" s="165"/>
      <c r="D50" s="166">
        <v>680</v>
      </c>
      <c r="E50" s="167">
        <f t="shared" si="1"/>
        <v>680</v>
      </c>
      <c r="F50" s="168">
        <f t="shared" si="4"/>
        <v>1.4334942868682483E-3</v>
      </c>
      <c r="G50" s="168">
        <f t="shared" si="0"/>
        <v>1.3553457427195013E-3</v>
      </c>
    </row>
    <row r="51" spans="1:7" x14ac:dyDescent="0.2">
      <c r="A51" s="160">
        <v>6.4029999999999996</v>
      </c>
      <c r="B51" s="29" t="s">
        <v>141</v>
      </c>
      <c r="C51" s="165"/>
      <c r="D51" s="166">
        <v>2970</v>
      </c>
      <c r="E51" s="167">
        <f>C51+D51</f>
        <v>2970</v>
      </c>
      <c r="F51" s="168">
        <f t="shared" si="4"/>
        <v>6.260997105880438E-3</v>
      </c>
      <c r="G51" s="168">
        <f t="shared" si="0"/>
        <v>5.9196718468778218E-3</v>
      </c>
    </row>
    <row r="52" spans="1:7" x14ac:dyDescent="0.2">
      <c r="A52" s="160">
        <v>6.4039999999999999</v>
      </c>
      <c r="B52" s="29" t="s">
        <v>144</v>
      </c>
      <c r="C52" s="165"/>
      <c r="D52" s="166">
        <v>1800</v>
      </c>
      <c r="E52" s="167">
        <f>C52+D52</f>
        <v>1800</v>
      </c>
      <c r="F52" s="168">
        <f t="shared" si="4"/>
        <v>3.7945437005335986E-3</v>
      </c>
      <c r="G52" s="168">
        <f t="shared" si="0"/>
        <v>3.5876799071986798E-3</v>
      </c>
    </row>
    <row r="53" spans="1:7" x14ac:dyDescent="0.2">
      <c r="A53" s="160">
        <v>6.5010000000000003</v>
      </c>
      <c r="B53" s="29" t="s">
        <v>145</v>
      </c>
      <c r="C53" s="165"/>
      <c r="D53" s="166">
        <v>2640</v>
      </c>
      <c r="E53" s="167">
        <f t="shared" si="1"/>
        <v>2640</v>
      </c>
      <c r="F53" s="168">
        <f t="shared" si="4"/>
        <v>5.5653307607826117E-3</v>
      </c>
      <c r="G53" s="168">
        <f t="shared" si="0"/>
        <v>5.2619305305580634E-3</v>
      </c>
    </row>
    <row r="54" spans="1:7" x14ac:dyDescent="0.2">
      <c r="A54" s="160">
        <v>6.601</v>
      </c>
      <c r="B54" s="29" t="s">
        <v>94</v>
      </c>
      <c r="C54" s="165"/>
      <c r="D54" s="166">
        <f>12*30*10*2</f>
        <v>7200</v>
      </c>
      <c r="E54" s="167">
        <f t="shared" si="1"/>
        <v>7200</v>
      </c>
      <c r="F54" s="168">
        <f t="shared" si="4"/>
        <v>1.5178174802134395E-2</v>
      </c>
      <c r="G54" s="168">
        <f t="shared" si="0"/>
        <v>1.4350719628794719E-2</v>
      </c>
    </row>
    <row r="55" spans="1:7" x14ac:dyDescent="0.2">
      <c r="A55" s="160">
        <v>6.6020000000000003</v>
      </c>
      <c r="B55" s="29" t="s">
        <v>140</v>
      </c>
      <c r="C55" s="165"/>
      <c r="D55" s="166">
        <f>30*240</f>
        <v>7200</v>
      </c>
      <c r="E55" s="167">
        <f>C55+D55</f>
        <v>7200</v>
      </c>
      <c r="F55" s="168">
        <f t="shared" si="4"/>
        <v>1.5178174802134395E-2</v>
      </c>
      <c r="G55" s="168">
        <f t="shared" si="0"/>
        <v>1.4350719628794719E-2</v>
      </c>
    </row>
    <row r="56" spans="1:7" x14ac:dyDescent="0.2">
      <c r="A56" s="160">
        <v>6.6029999999999998</v>
      </c>
      <c r="B56" s="29" t="s">
        <v>152</v>
      </c>
      <c r="C56" s="165"/>
      <c r="D56" s="166">
        <v>5860</v>
      </c>
      <c r="E56" s="167">
        <f>C56+D56</f>
        <v>5860</v>
      </c>
      <c r="F56" s="168">
        <f t="shared" si="4"/>
        <v>1.2353347825070493E-2</v>
      </c>
      <c r="G56" s="168">
        <f t="shared" si="0"/>
        <v>1.1679891253435703E-2</v>
      </c>
    </row>
    <row r="57" spans="1:7" x14ac:dyDescent="0.2">
      <c r="A57" s="160">
        <v>6.7009999999999996</v>
      </c>
      <c r="B57" s="29" t="s">
        <v>142</v>
      </c>
      <c r="C57" s="165"/>
      <c r="D57" s="166">
        <v>3500</v>
      </c>
      <c r="E57" s="167">
        <f t="shared" si="1"/>
        <v>3500</v>
      </c>
      <c r="F57" s="168">
        <f t="shared" si="4"/>
        <v>7.3782794177042199E-3</v>
      </c>
      <c r="G57" s="168">
        <f t="shared" si="0"/>
        <v>6.9760442639974331E-3</v>
      </c>
    </row>
    <row r="58" spans="1:7" x14ac:dyDescent="0.2">
      <c r="A58" s="39">
        <v>6.8010000000000002</v>
      </c>
      <c r="B58" s="170" t="s">
        <v>154</v>
      </c>
      <c r="C58" s="171"/>
      <c r="D58" s="172">
        <v>1640</v>
      </c>
      <c r="E58" s="167">
        <f>C58+D58</f>
        <v>1640</v>
      </c>
      <c r="F58" s="168">
        <f t="shared" si="4"/>
        <v>3.4572509271528344E-3</v>
      </c>
      <c r="G58" s="168">
        <f t="shared" si="0"/>
        <v>3.2687750265587971E-3</v>
      </c>
    </row>
    <row r="59" spans="1:7" ht="13.5" thickBot="1" x14ac:dyDescent="0.25">
      <c r="A59" s="169">
        <v>6.9089999999999998</v>
      </c>
      <c r="B59" s="170" t="s">
        <v>95</v>
      </c>
      <c r="C59" s="171"/>
      <c r="D59" s="172">
        <v>2000</v>
      </c>
      <c r="E59" s="173">
        <f t="shared" si="1"/>
        <v>2000</v>
      </c>
      <c r="F59" s="174">
        <f t="shared" si="4"/>
        <v>4.2161596672595546E-3</v>
      </c>
      <c r="G59" s="174">
        <f t="shared" si="0"/>
        <v>3.9863110079985335E-3</v>
      </c>
    </row>
    <row r="60" spans="1:7" ht="13.5" thickBot="1" x14ac:dyDescent="0.25">
      <c r="A60" s="175"/>
      <c r="B60" s="176" t="s">
        <v>108</v>
      </c>
      <c r="C60" s="177">
        <f>SUM(C43:C59)</f>
        <v>0</v>
      </c>
      <c r="D60" s="178">
        <f>SUM(D39:D59)</f>
        <v>106357.66666666667</v>
      </c>
      <c r="E60" s="179">
        <f t="shared" si="1"/>
        <v>106357.66666666667</v>
      </c>
      <c r="F60" s="180">
        <f t="shared" si="4"/>
        <v>0.22421045225191796</v>
      </c>
      <c r="G60" s="180">
        <f t="shared" si="0"/>
        <v>0.211987368709186</v>
      </c>
    </row>
    <row r="61" spans="1:7" ht="13.5" thickBot="1" x14ac:dyDescent="0.25">
      <c r="A61" s="155" t="s">
        <v>143</v>
      </c>
      <c r="B61" s="4" t="s">
        <v>98</v>
      </c>
      <c r="C61" s="181"/>
      <c r="D61" s="182"/>
      <c r="E61" s="183"/>
      <c r="F61" s="184"/>
      <c r="G61" s="184"/>
    </row>
    <row r="62" spans="1:7" x14ac:dyDescent="0.2">
      <c r="A62" s="160">
        <v>7.101</v>
      </c>
      <c r="B62" s="131" t="s">
        <v>99</v>
      </c>
      <c r="C62" s="161"/>
      <c r="D62" s="162">
        <v>6860</v>
      </c>
      <c r="E62" s="163">
        <f t="shared" si="1"/>
        <v>6860</v>
      </c>
      <c r="F62" s="185">
        <f t="shared" ref="F62:F67" si="5">E62/$E$76</f>
        <v>1.446142765870027E-2</v>
      </c>
      <c r="G62" s="185">
        <f t="shared" si="0"/>
        <v>1.3673046757434968E-2</v>
      </c>
    </row>
    <row r="63" spans="1:7" x14ac:dyDescent="0.2">
      <c r="A63" s="42">
        <v>7.1020000000000003</v>
      </c>
      <c r="B63" s="29" t="s">
        <v>147</v>
      </c>
      <c r="C63" s="165"/>
      <c r="D63" s="166">
        <v>2790</v>
      </c>
      <c r="E63" s="167">
        <f t="shared" si="1"/>
        <v>2790</v>
      </c>
      <c r="F63" s="168">
        <f t="shared" si="5"/>
        <v>5.8815427358270781E-3</v>
      </c>
      <c r="G63" s="168">
        <f t="shared" si="0"/>
        <v>5.5609038561579534E-3</v>
      </c>
    </row>
    <row r="64" spans="1:7" x14ac:dyDescent="0.2">
      <c r="A64" s="42">
        <v>7.1029999999999998</v>
      </c>
      <c r="B64" s="29" t="s">
        <v>146</v>
      </c>
      <c r="C64" s="165"/>
      <c r="D64" s="166">
        <v>600</v>
      </c>
      <c r="E64" s="167">
        <f t="shared" si="1"/>
        <v>600</v>
      </c>
      <c r="F64" s="168">
        <f t="shared" si="5"/>
        <v>1.2648479001778662E-3</v>
      </c>
      <c r="G64" s="168">
        <f t="shared" si="0"/>
        <v>1.19589330239956E-3</v>
      </c>
    </row>
    <row r="65" spans="1:7" x14ac:dyDescent="0.2">
      <c r="A65" s="42">
        <v>7.2009999999999996</v>
      </c>
      <c r="B65" s="29" t="s">
        <v>100</v>
      </c>
      <c r="C65" s="165"/>
      <c r="D65" s="166">
        <v>0</v>
      </c>
      <c r="E65" s="167">
        <f t="shared" si="1"/>
        <v>0</v>
      </c>
      <c r="F65" s="168">
        <f t="shared" si="5"/>
        <v>0</v>
      </c>
      <c r="G65" s="168">
        <f t="shared" si="0"/>
        <v>0</v>
      </c>
    </row>
    <row r="66" spans="1:7" ht="13.5" thickBot="1" x14ac:dyDescent="0.25">
      <c r="A66" s="169">
        <v>7.3010000000000002</v>
      </c>
      <c r="B66" s="170" t="s">
        <v>101</v>
      </c>
      <c r="C66" s="171"/>
      <c r="D66" s="172">
        <v>400</v>
      </c>
      <c r="E66" s="173">
        <f t="shared" si="1"/>
        <v>400</v>
      </c>
      <c r="F66" s="174">
        <f t="shared" si="5"/>
        <v>8.4323193345191088E-4</v>
      </c>
      <c r="G66" s="174">
        <f t="shared" si="0"/>
        <v>7.9726220159970663E-4</v>
      </c>
    </row>
    <row r="67" spans="1:7" ht="13.5" thickBot="1" x14ac:dyDescent="0.25">
      <c r="A67" s="175"/>
      <c r="B67" s="176" t="s">
        <v>148</v>
      </c>
      <c r="C67" s="177">
        <f>SUM(C62:C66)</f>
        <v>0</v>
      </c>
      <c r="D67" s="178">
        <f>SUM(D62:D66)</f>
        <v>10650</v>
      </c>
      <c r="E67" s="179">
        <f t="shared" si="1"/>
        <v>10650</v>
      </c>
      <c r="F67" s="180">
        <f t="shared" si="5"/>
        <v>2.2451050228157125E-2</v>
      </c>
      <c r="G67" s="180">
        <f t="shared" si="0"/>
        <v>2.1227106117592189E-2</v>
      </c>
    </row>
    <row r="68" spans="1:7" ht="13.5" thickBot="1" x14ac:dyDescent="0.25">
      <c r="A68" s="155" t="s">
        <v>150</v>
      </c>
      <c r="B68" s="4" t="s">
        <v>104</v>
      </c>
      <c r="C68" s="181"/>
      <c r="D68" s="182"/>
      <c r="E68" s="183"/>
      <c r="F68" s="189"/>
      <c r="G68" s="189"/>
    </row>
    <row r="69" spans="1:7" x14ac:dyDescent="0.2">
      <c r="A69" s="160">
        <v>8.1010000000000009</v>
      </c>
      <c r="B69" s="131" t="s">
        <v>149</v>
      </c>
      <c r="C69" s="161">
        <v>0</v>
      </c>
      <c r="D69" s="162">
        <v>0</v>
      </c>
      <c r="E69" s="163">
        <f t="shared" si="1"/>
        <v>0</v>
      </c>
      <c r="F69" s="168">
        <f t="shared" ref="F69:F74" si="6">E69/$E$76</f>
        <v>0</v>
      </c>
      <c r="G69" s="168">
        <f t="shared" si="0"/>
        <v>0</v>
      </c>
    </row>
    <row r="70" spans="1:7" x14ac:dyDescent="0.2">
      <c r="A70" s="42">
        <v>8.2010000000000005</v>
      </c>
      <c r="B70" s="29" t="s">
        <v>105</v>
      </c>
      <c r="C70" s="165"/>
      <c r="D70" s="166">
        <v>0</v>
      </c>
      <c r="E70" s="167">
        <f t="shared" si="1"/>
        <v>0</v>
      </c>
      <c r="F70" s="168">
        <f t="shared" si="6"/>
        <v>0</v>
      </c>
      <c r="G70" s="168">
        <f t="shared" si="0"/>
        <v>0</v>
      </c>
    </row>
    <row r="71" spans="1:7" x14ac:dyDescent="0.2">
      <c r="A71" s="42">
        <v>8.3010000000000002</v>
      </c>
      <c r="B71" s="29" t="s">
        <v>106</v>
      </c>
      <c r="C71" s="165"/>
      <c r="D71" s="166">
        <v>4620</v>
      </c>
      <c r="E71" s="167">
        <f t="shared" si="1"/>
        <v>4620</v>
      </c>
      <c r="F71" s="168">
        <f t="shared" si="6"/>
        <v>9.7393288313695706E-3</v>
      </c>
      <c r="G71" s="168">
        <f t="shared" si="0"/>
        <v>9.2083784284766115E-3</v>
      </c>
    </row>
    <row r="72" spans="1:7" x14ac:dyDescent="0.2">
      <c r="A72" s="42">
        <v>8.4009999999999998</v>
      </c>
      <c r="B72" s="29" t="s">
        <v>153</v>
      </c>
      <c r="C72" s="165"/>
      <c r="D72" s="166">
        <v>3672</v>
      </c>
      <c r="E72" s="167">
        <f>C72+D72</f>
        <v>3672</v>
      </c>
      <c r="F72" s="168">
        <f t="shared" si="6"/>
        <v>7.7408691490885419E-3</v>
      </c>
      <c r="G72" s="168">
        <f t="shared" si="0"/>
        <v>7.3188670106853065E-3</v>
      </c>
    </row>
    <row r="73" spans="1:7" ht="13.5" thickBot="1" x14ac:dyDescent="0.25">
      <c r="A73" s="169">
        <v>8.5009999999999994</v>
      </c>
      <c r="B73" s="170" t="s">
        <v>107</v>
      </c>
      <c r="C73" s="171"/>
      <c r="D73" s="172">
        <v>1800</v>
      </c>
      <c r="E73" s="173">
        <f t="shared" si="1"/>
        <v>1800</v>
      </c>
      <c r="F73" s="174">
        <f t="shared" si="6"/>
        <v>3.7945437005335986E-3</v>
      </c>
      <c r="G73" s="174">
        <f>E73/$E$10</f>
        <v>3.5876799071986798E-3</v>
      </c>
    </row>
    <row r="74" spans="1:7" ht="13.5" thickBot="1" x14ac:dyDescent="0.25">
      <c r="A74" s="175"/>
      <c r="B74" s="176" t="s">
        <v>108</v>
      </c>
      <c r="C74" s="177">
        <f>SUM(C69:C73)</f>
        <v>0</v>
      </c>
      <c r="D74" s="178">
        <f>SUM(D69:D73)</f>
        <v>10092</v>
      </c>
      <c r="E74" s="179">
        <f t="shared" si="1"/>
        <v>10092</v>
      </c>
      <c r="F74" s="180">
        <f t="shared" si="6"/>
        <v>2.1274741680991711E-2</v>
      </c>
      <c r="G74" s="180">
        <f>E74/$E$10</f>
        <v>2.0114925346360599E-2</v>
      </c>
    </row>
    <row r="75" spans="1:7" ht="13.5" thickBot="1" x14ac:dyDescent="0.25">
      <c r="A75" s="39"/>
      <c r="B75" s="15"/>
      <c r="C75" s="190"/>
      <c r="D75" s="191"/>
      <c r="E75" s="192"/>
      <c r="F75" s="164"/>
      <c r="G75" s="164"/>
    </row>
    <row r="76" spans="1:7" ht="13.5" thickBot="1" x14ac:dyDescent="0.25">
      <c r="A76" s="193"/>
      <c r="B76" s="194" t="s">
        <v>109</v>
      </c>
      <c r="C76" s="203">
        <f>C22+C27+C32+C37+C60+C67+C74</f>
        <v>330015.67000000004</v>
      </c>
      <c r="D76" s="195">
        <f>D22+D27+D32+D37+D60+D67+D74</f>
        <v>144349.66666666669</v>
      </c>
      <c r="E76" s="196">
        <f t="shared" si="1"/>
        <v>474365.33666666673</v>
      </c>
      <c r="F76" s="197">
        <f>E76/$E$76</f>
        <v>1</v>
      </c>
      <c r="G76" s="197">
        <f>E76/$E$10</f>
        <v>0.94548388168363184</v>
      </c>
    </row>
    <row r="77" spans="1:7" ht="13.5" thickBot="1" x14ac:dyDescent="0.25"/>
    <row r="78" spans="1:7" ht="13.5" thickBot="1" x14ac:dyDescent="0.25">
      <c r="A78" s="204"/>
      <c r="B78" s="205" t="s">
        <v>151</v>
      </c>
      <c r="C78" s="206"/>
      <c r="D78" s="207"/>
      <c r="E78" s="208">
        <f>E10-E76</f>
        <v>27351.663333333272</v>
      </c>
      <c r="F78" s="209"/>
      <c r="G78" s="209">
        <f>E78/E10</f>
        <v>5.4516118316368135E-2</v>
      </c>
    </row>
  </sheetData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0"/>
  <sheetViews>
    <sheetView zoomScale="80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F9" sqref="F9"/>
    </sheetView>
  </sheetViews>
  <sheetFormatPr baseColWidth="10" defaultRowHeight="12.75" x14ac:dyDescent="0.2"/>
  <cols>
    <col min="1" max="1" width="16.5703125" customWidth="1"/>
    <col min="2" max="2" width="54.140625" customWidth="1"/>
    <col min="6" max="6" width="24.140625" customWidth="1"/>
    <col min="9" max="9" width="12.28515625" bestFit="1" customWidth="1"/>
  </cols>
  <sheetData>
    <row r="1" spans="1:17" x14ac:dyDescent="0.2">
      <c r="A1" s="3" t="s">
        <v>680</v>
      </c>
    </row>
    <row r="3" spans="1:17" x14ac:dyDescent="0.2">
      <c r="A3" s="7" t="s">
        <v>167</v>
      </c>
    </row>
    <row r="5" spans="1:17" ht="13.5" thickBot="1" x14ac:dyDescent="0.25"/>
    <row r="6" spans="1:17" ht="13.5" thickBot="1" x14ac:dyDescent="0.25">
      <c r="G6" s="539" t="s">
        <v>170</v>
      </c>
      <c r="H6" s="539"/>
      <c r="I6" s="540" t="s">
        <v>169</v>
      </c>
      <c r="J6" s="541"/>
      <c r="K6" s="541"/>
      <c r="L6" s="541"/>
      <c r="M6" s="541"/>
      <c r="N6" s="541"/>
      <c r="O6" s="541"/>
      <c r="P6" s="542"/>
    </row>
    <row r="7" spans="1:17" ht="34.5" thickBot="1" x14ac:dyDescent="0.25">
      <c r="A7" s="151" t="s">
        <v>77</v>
      </c>
      <c r="B7" s="152" t="s">
        <v>78</v>
      </c>
      <c r="C7" s="79" t="s">
        <v>79</v>
      </c>
      <c r="D7" s="153" t="s">
        <v>80</v>
      </c>
      <c r="E7" s="80" t="s">
        <v>771</v>
      </c>
      <c r="F7" s="154" t="s">
        <v>168</v>
      </c>
      <c r="G7" s="224" t="s">
        <v>171</v>
      </c>
      <c r="H7" s="223" t="s">
        <v>172</v>
      </c>
      <c r="I7" s="110">
        <v>1.101</v>
      </c>
      <c r="J7" s="111">
        <v>1.1020000000000001</v>
      </c>
      <c r="K7" s="111">
        <v>2.101</v>
      </c>
      <c r="L7" s="111">
        <v>3.101</v>
      </c>
      <c r="M7" s="111">
        <v>3.1019999999999999</v>
      </c>
      <c r="N7" s="111">
        <v>3.1110000000000002</v>
      </c>
      <c r="O7" s="111">
        <v>4.101</v>
      </c>
      <c r="P7" s="110">
        <v>5.101</v>
      </c>
      <c r="Q7" s="236" t="s">
        <v>771</v>
      </c>
    </row>
    <row r="8" spans="1:17" ht="23.25" thickBot="1" x14ac:dyDescent="0.25">
      <c r="A8" s="155" t="s">
        <v>81</v>
      </c>
      <c r="B8" s="156" t="s">
        <v>110</v>
      </c>
      <c r="C8" s="157"/>
      <c r="D8" s="158"/>
      <c r="E8" s="159"/>
      <c r="F8" s="198"/>
      <c r="G8" s="225"/>
      <c r="H8" s="214"/>
      <c r="I8" s="115" t="s">
        <v>1033</v>
      </c>
      <c r="J8" s="124" t="s">
        <v>706</v>
      </c>
      <c r="K8" s="124" t="s">
        <v>1034</v>
      </c>
      <c r="L8" s="124" t="s">
        <v>710</v>
      </c>
      <c r="M8" s="124" t="s">
        <v>712</v>
      </c>
      <c r="N8" s="124" t="s">
        <v>1035</v>
      </c>
      <c r="O8" s="124" t="s">
        <v>717</v>
      </c>
      <c r="P8" s="115" t="s">
        <v>723</v>
      </c>
      <c r="Q8" s="237"/>
    </row>
    <row r="9" spans="1:17" x14ac:dyDescent="0.2">
      <c r="A9" s="160">
        <v>1.101</v>
      </c>
      <c r="B9" s="131" t="s">
        <v>111</v>
      </c>
      <c r="C9" s="161">
        <v>338174</v>
      </c>
      <c r="D9" s="162"/>
      <c r="E9" s="163">
        <f>SUM(C9:D9)</f>
        <v>338174</v>
      </c>
      <c r="F9" s="167" t="s">
        <v>79</v>
      </c>
      <c r="G9" s="226">
        <f>C9</f>
        <v>338174</v>
      </c>
      <c r="H9" s="15"/>
      <c r="I9" s="13"/>
      <c r="J9" s="41"/>
      <c r="K9" s="41"/>
      <c r="L9" s="41"/>
      <c r="M9" s="41"/>
      <c r="N9" s="41"/>
      <c r="O9" s="41"/>
      <c r="P9" s="13"/>
      <c r="Q9" s="192">
        <f>SUM(G9:P9)</f>
        <v>338174</v>
      </c>
    </row>
    <row r="10" spans="1:17" x14ac:dyDescent="0.2">
      <c r="A10" s="160">
        <v>1.1020000000000001</v>
      </c>
      <c r="B10" s="131" t="s">
        <v>112</v>
      </c>
      <c r="C10" s="199">
        <v>131416</v>
      </c>
      <c r="D10" s="162"/>
      <c r="E10" s="163">
        <f>SUM(C10:D10)</f>
        <v>131416</v>
      </c>
      <c r="F10" s="167" t="s">
        <v>79</v>
      </c>
      <c r="G10" s="227">
        <f>C10</f>
        <v>131416</v>
      </c>
      <c r="H10" s="29"/>
      <c r="I10" s="26"/>
      <c r="J10" s="232"/>
      <c r="K10" s="232"/>
      <c r="L10" s="232"/>
      <c r="M10" s="232"/>
      <c r="N10" s="232"/>
      <c r="O10" s="232"/>
      <c r="P10" s="26"/>
      <c r="Q10" s="167">
        <f>SUM(G10:P10)</f>
        <v>131416</v>
      </c>
    </row>
    <row r="11" spans="1:17" ht="13.5" thickBot="1" x14ac:dyDescent="0.25">
      <c r="A11" s="160">
        <v>1.103</v>
      </c>
      <c r="B11" s="131" t="s">
        <v>113</v>
      </c>
      <c r="C11" s="161">
        <v>32127</v>
      </c>
      <c r="D11" s="162"/>
      <c r="E11" s="163">
        <f>SUM(C11:D11)</f>
        <v>32127</v>
      </c>
      <c r="F11" s="173" t="s">
        <v>79</v>
      </c>
      <c r="G11" s="239">
        <f>C11</f>
        <v>32127</v>
      </c>
      <c r="H11" s="170"/>
      <c r="I11" s="240"/>
      <c r="J11" s="241"/>
      <c r="K11" s="241"/>
      <c r="L11" s="241"/>
      <c r="M11" s="241"/>
      <c r="N11" s="241"/>
      <c r="O11" s="241"/>
      <c r="P11" s="240"/>
      <c r="Q11" s="173">
        <f>SUM(G11:P11)</f>
        <v>32127</v>
      </c>
    </row>
    <row r="12" spans="1:17" ht="13.5" thickBot="1" x14ac:dyDescent="0.25">
      <c r="A12" s="175"/>
      <c r="B12" s="176" t="s">
        <v>114</v>
      </c>
      <c r="C12" s="177">
        <f>SUM(C9:C11)</f>
        <v>501717</v>
      </c>
      <c r="D12" s="178">
        <f>SUM(D9:D11)</f>
        <v>0</v>
      </c>
      <c r="E12" s="179">
        <f>SUM(E9:E11)</f>
        <v>501717</v>
      </c>
      <c r="F12" s="179"/>
      <c r="G12" s="248">
        <f>SUM(G9:G11)</f>
        <v>501717</v>
      </c>
      <c r="H12" s="249">
        <f t="shared" ref="H12:Q12" si="0">SUM(H9:H11)</f>
        <v>0</v>
      </c>
      <c r="I12" s="177">
        <f t="shared" si="0"/>
        <v>0</v>
      </c>
      <c r="J12" s="250">
        <f t="shared" si="0"/>
        <v>0</v>
      </c>
      <c r="K12" s="250">
        <f t="shared" si="0"/>
        <v>0</v>
      </c>
      <c r="L12" s="250">
        <f t="shared" si="0"/>
        <v>0</v>
      </c>
      <c r="M12" s="250">
        <f t="shared" si="0"/>
        <v>0</v>
      </c>
      <c r="N12" s="250">
        <f t="shared" si="0"/>
        <v>0</v>
      </c>
      <c r="O12" s="250">
        <f t="shared" si="0"/>
        <v>0</v>
      </c>
      <c r="P12" s="177">
        <f t="shared" si="0"/>
        <v>0</v>
      </c>
      <c r="Q12" s="179">
        <f t="shared" si="0"/>
        <v>501717</v>
      </c>
    </row>
    <row r="13" spans="1:17" ht="13.5" thickBot="1" x14ac:dyDescent="0.25">
      <c r="A13" s="155" t="s">
        <v>173</v>
      </c>
      <c r="B13" s="156" t="s">
        <v>115</v>
      </c>
      <c r="C13" s="181"/>
      <c r="D13" s="182"/>
      <c r="E13" s="183"/>
      <c r="F13" s="242"/>
      <c r="G13" s="243"/>
      <c r="H13" s="244"/>
      <c r="I13" s="245"/>
      <c r="J13" s="246"/>
      <c r="K13" s="246"/>
      <c r="L13" s="246"/>
      <c r="M13" s="246"/>
      <c r="N13" s="246"/>
      <c r="O13" s="246"/>
      <c r="P13" s="245"/>
      <c r="Q13" s="247"/>
    </row>
    <row r="14" spans="1:17" x14ac:dyDescent="0.2">
      <c r="A14" s="160">
        <v>2.101</v>
      </c>
      <c r="B14" s="131" t="s">
        <v>116</v>
      </c>
      <c r="C14" s="199">
        <v>138640</v>
      </c>
      <c r="D14" s="162"/>
      <c r="E14" s="163">
        <f>C14+D14</f>
        <v>138640</v>
      </c>
      <c r="F14" s="167" t="s">
        <v>79</v>
      </c>
      <c r="G14" s="228">
        <f>C14</f>
        <v>138640</v>
      </c>
      <c r="H14" s="29"/>
      <c r="I14" s="26"/>
      <c r="J14" s="232"/>
      <c r="K14" s="232"/>
      <c r="L14" s="232"/>
      <c r="M14" s="232"/>
      <c r="N14" s="232"/>
      <c r="O14" s="232"/>
      <c r="P14" s="26"/>
      <c r="Q14" s="167">
        <f>SUM(G14:P14)</f>
        <v>138640</v>
      </c>
    </row>
    <row r="15" spans="1:17" x14ac:dyDescent="0.2">
      <c r="A15" s="42">
        <v>2.1019999999999999</v>
      </c>
      <c r="B15" s="131" t="s">
        <v>117</v>
      </c>
      <c r="C15" s="165">
        <v>47216</v>
      </c>
      <c r="D15" s="166"/>
      <c r="E15" s="167">
        <f t="shared" ref="E15:E78" si="1">C15+D15</f>
        <v>47216</v>
      </c>
      <c r="F15" s="167" t="s">
        <v>79</v>
      </c>
      <c r="G15" s="228">
        <f>C15</f>
        <v>47216</v>
      </c>
      <c r="H15" s="29"/>
      <c r="I15" s="26"/>
      <c r="J15" s="232"/>
      <c r="K15" s="232"/>
      <c r="L15" s="232"/>
      <c r="M15" s="232"/>
      <c r="N15" s="232"/>
      <c r="O15" s="232"/>
      <c r="P15" s="26"/>
      <c r="Q15" s="167">
        <f>SUM(G15:P15)</f>
        <v>47216</v>
      </c>
    </row>
    <row r="16" spans="1:17" x14ac:dyDescent="0.2">
      <c r="A16" s="160">
        <v>2.1030000000000002</v>
      </c>
      <c r="B16" s="131" t="s">
        <v>118</v>
      </c>
      <c r="C16" s="161">
        <v>11860</v>
      </c>
      <c r="D16" s="162"/>
      <c r="E16" s="167">
        <f t="shared" si="1"/>
        <v>11860</v>
      </c>
      <c r="F16" s="167" t="s">
        <v>79</v>
      </c>
      <c r="G16" s="228">
        <f>C16</f>
        <v>11860</v>
      </c>
      <c r="H16" s="29"/>
      <c r="I16" s="26"/>
      <c r="J16" s="232"/>
      <c r="K16" s="232"/>
      <c r="L16" s="232"/>
      <c r="M16" s="232"/>
      <c r="N16" s="232"/>
      <c r="O16" s="232"/>
      <c r="P16" s="26"/>
      <c r="Q16" s="167">
        <f>SUM(G16:P16)</f>
        <v>11860</v>
      </c>
    </row>
    <row r="17" spans="1:17" ht="13.5" thickBot="1" x14ac:dyDescent="0.25">
      <c r="A17" s="160">
        <v>2.109</v>
      </c>
      <c r="B17" s="131" t="s">
        <v>121</v>
      </c>
      <c r="C17" s="161">
        <v>3930</v>
      </c>
      <c r="D17" s="162"/>
      <c r="E17" s="167">
        <f t="shared" si="1"/>
        <v>3930</v>
      </c>
      <c r="F17" s="167" t="s">
        <v>79</v>
      </c>
      <c r="G17" s="228">
        <f>C17</f>
        <v>3930</v>
      </c>
      <c r="H17" s="29"/>
      <c r="I17" s="26"/>
      <c r="J17" s="232"/>
      <c r="K17" s="232"/>
      <c r="L17" s="232"/>
      <c r="M17" s="232"/>
      <c r="N17" s="232"/>
      <c r="O17" s="232"/>
      <c r="P17" s="26"/>
      <c r="Q17" s="167">
        <f>SUM(G17:P17)</f>
        <v>3930</v>
      </c>
    </row>
    <row r="18" spans="1:17" ht="13.5" thickBot="1" x14ac:dyDescent="0.25">
      <c r="A18" s="155" t="s">
        <v>174</v>
      </c>
      <c r="B18" s="156" t="s">
        <v>175</v>
      </c>
      <c r="C18" s="181"/>
      <c r="D18" s="182"/>
      <c r="E18" s="183"/>
      <c r="F18" s="221"/>
      <c r="G18" s="229"/>
      <c r="H18" s="218"/>
      <c r="I18" s="217"/>
      <c r="J18" s="234"/>
      <c r="K18" s="234"/>
      <c r="L18" s="234"/>
      <c r="M18" s="234"/>
      <c r="N18" s="234"/>
      <c r="O18" s="234"/>
      <c r="P18" s="217"/>
      <c r="Q18" s="238"/>
    </row>
    <row r="19" spans="1:17" x14ac:dyDescent="0.2">
      <c r="A19" s="160">
        <v>2.1110000000000002</v>
      </c>
      <c r="B19" s="131" t="s">
        <v>119</v>
      </c>
      <c r="C19" s="161"/>
      <c r="D19" s="212">
        <v>2800</v>
      </c>
      <c r="E19" s="167">
        <f>C19+D19</f>
        <v>2800</v>
      </c>
      <c r="F19" s="167" t="s">
        <v>176</v>
      </c>
      <c r="G19" s="230"/>
      <c r="H19" s="29"/>
      <c r="I19" s="216">
        <f>E19*0.5</f>
        <v>1400</v>
      </c>
      <c r="J19" s="232"/>
      <c r="K19" s="232"/>
      <c r="L19" s="233">
        <f>D19*0.5</f>
        <v>1400</v>
      </c>
      <c r="M19" s="232"/>
      <c r="N19" s="232"/>
      <c r="O19" s="232"/>
      <c r="P19" s="26"/>
      <c r="Q19" s="167">
        <f>SUM(G19:P19)</f>
        <v>2800</v>
      </c>
    </row>
    <row r="20" spans="1:17" x14ac:dyDescent="0.2">
      <c r="A20" s="42">
        <v>2.1120000000000001</v>
      </c>
      <c r="B20" s="29" t="s">
        <v>120</v>
      </c>
      <c r="C20" s="165"/>
      <c r="D20" s="166">
        <v>1000</v>
      </c>
      <c r="E20" s="167">
        <f>C20+D20</f>
        <v>1000</v>
      </c>
      <c r="F20" s="167" t="s">
        <v>177</v>
      </c>
      <c r="G20" s="230"/>
      <c r="H20" s="29"/>
      <c r="I20" s="216">
        <f>E20</f>
        <v>1000</v>
      </c>
      <c r="J20" s="232"/>
      <c r="K20" s="232"/>
      <c r="L20" s="232"/>
      <c r="M20" s="232"/>
      <c r="N20" s="232"/>
      <c r="O20" s="232"/>
      <c r="P20" s="26"/>
      <c r="Q20" s="167">
        <f>SUM(G20:P20)</f>
        <v>1000</v>
      </c>
    </row>
    <row r="21" spans="1:17" x14ac:dyDescent="0.2">
      <c r="A21" s="42">
        <v>2.113</v>
      </c>
      <c r="B21" s="29" t="s">
        <v>178</v>
      </c>
      <c r="C21" s="165"/>
      <c r="D21" s="166">
        <v>1400</v>
      </c>
      <c r="E21" s="167">
        <f>C21+D21</f>
        <v>1400</v>
      </c>
      <c r="F21" s="167" t="s">
        <v>177</v>
      </c>
      <c r="G21" s="230"/>
      <c r="H21" s="29"/>
      <c r="I21" s="26"/>
      <c r="J21" s="232"/>
      <c r="K21" s="232"/>
      <c r="L21" s="233">
        <f>E21</f>
        <v>1400</v>
      </c>
      <c r="M21" s="232"/>
      <c r="N21" s="232"/>
      <c r="O21" s="232"/>
      <c r="P21" s="26"/>
      <c r="Q21" s="167">
        <f>SUM(G21:P21)</f>
        <v>1400</v>
      </c>
    </row>
    <row r="22" spans="1:17" x14ac:dyDescent="0.2">
      <c r="A22" s="42">
        <v>2.1190000000000002</v>
      </c>
      <c r="B22" s="29" t="s">
        <v>179</v>
      </c>
      <c r="C22" s="165"/>
      <c r="D22" s="166">
        <v>1200</v>
      </c>
      <c r="E22" s="167">
        <f>C22+D22</f>
        <v>1200</v>
      </c>
      <c r="F22" s="167" t="s">
        <v>177</v>
      </c>
      <c r="G22" s="230"/>
      <c r="H22" s="29"/>
      <c r="I22" s="216">
        <f>D22</f>
        <v>1200</v>
      </c>
      <c r="J22" s="232"/>
      <c r="K22" s="232"/>
      <c r="L22" s="232"/>
      <c r="M22" s="232"/>
      <c r="N22" s="232"/>
      <c r="O22" s="232"/>
      <c r="P22" s="26"/>
      <c r="Q22" s="167">
        <f>SUM(G22:P22)</f>
        <v>1200</v>
      </c>
    </row>
    <row r="23" spans="1:17" ht="13.5" thickBot="1" x14ac:dyDescent="0.25">
      <c r="A23" s="42">
        <v>2.1989999999999998</v>
      </c>
      <c r="B23" s="29" t="s">
        <v>122</v>
      </c>
      <c r="C23" s="165"/>
      <c r="D23" s="213">
        <v>1000</v>
      </c>
      <c r="E23" s="167">
        <f>C23+D23</f>
        <v>1000</v>
      </c>
      <c r="F23" s="167" t="s">
        <v>176</v>
      </c>
      <c r="G23" s="230"/>
      <c r="H23" s="29"/>
      <c r="I23" s="216">
        <f>E23*0.5</f>
        <v>500</v>
      </c>
      <c r="J23" s="232"/>
      <c r="K23" s="232"/>
      <c r="L23" s="233">
        <f>E23*0.5</f>
        <v>500</v>
      </c>
      <c r="M23" s="232"/>
      <c r="N23" s="232"/>
      <c r="O23" s="232"/>
      <c r="P23" s="26"/>
      <c r="Q23" s="167">
        <f>SUM(G23:P23)</f>
        <v>1000</v>
      </c>
    </row>
    <row r="24" spans="1:17" ht="13.5" thickBot="1" x14ac:dyDescent="0.25">
      <c r="A24" s="175"/>
      <c r="B24" s="176" t="s">
        <v>83</v>
      </c>
      <c r="C24" s="177">
        <f>SUM(C14:C23)</f>
        <v>201646</v>
      </c>
      <c r="D24" s="178">
        <f>SUM(D14:D23)</f>
        <v>7400</v>
      </c>
      <c r="E24" s="179">
        <f t="shared" si="1"/>
        <v>209046</v>
      </c>
      <c r="F24" s="179"/>
      <c r="G24" s="248">
        <f>SUM(G14:G23)</f>
        <v>201646</v>
      </c>
      <c r="H24" s="249">
        <f t="shared" ref="H24:Q24" si="2">SUM(H14:H23)</f>
        <v>0</v>
      </c>
      <c r="I24" s="177">
        <f t="shared" si="2"/>
        <v>4100</v>
      </c>
      <c r="J24" s="250">
        <f t="shared" si="2"/>
        <v>0</v>
      </c>
      <c r="K24" s="250">
        <f t="shared" si="2"/>
        <v>0</v>
      </c>
      <c r="L24" s="250">
        <f t="shared" si="2"/>
        <v>3300</v>
      </c>
      <c r="M24" s="250">
        <f t="shared" si="2"/>
        <v>0</v>
      </c>
      <c r="N24" s="250">
        <f t="shared" si="2"/>
        <v>0</v>
      </c>
      <c r="O24" s="250">
        <f t="shared" si="2"/>
        <v>0</v>
      </c>
      <c r="P24" s="177">
        <f t="shared" si="2"/>
        <v>0</v>
      </c>
      <c r="Q24" s="179">
        <f t="shared" si="2"/>
        <v>209046</v>
      </c>
    </row>
    <row r="25" spans="1:17" ht="13.5" thickBot="1" x14ac:dyDescent="0.25">
      <c r="A25" s="155" t="s">
        <v>84</v>
      </c>
      <c r="B25" s="156" t="s">
        <v>128</v>
      </c>
      <c r="C25" s="181"/>
      <c r="D25" s="182"/>
      <c r="E25" s="183"/>
      <c r="F25" s="221"/>
      <c r="G25" s="231"/>
      <c r="H25" s="218"/>
      <c r="I25" s="217"/>
      <c r="J25" s="234"/>
      <c r="K25" s="234"/>
      <c r="L25" s="234"/>
      <c r="M25" s="234"/>
      <c r="N25" s="234"/>
      <c r="O25" s="234"/>
      <c r="P25" s="217"/>
      <c r="Q25" s="238"/>
    </row>
    <row r="26" spans="1:17" x14ac:dyDescent="0.2">
      <c r="A26" s="160">
        <v>3.101</v>
      </c>
      <c r="B26" s="131" t="s">
        <v>129</v>
      </c>
      <c r="C26" s="199">
        <f>C12*0.04</f>
        <v>20068.68</v>
      </c>
      <c r="D26" s="162"/>
      <c r="E26" s="167">
        <f>C26+D26</f>
        <v>20068.68</v>
      </c>
      <c r="F26" s="167" t="s">
        <v>79</v>
      </c>
      <c r="G26" s="227">
        <f>E26</f>
        <v>20068.68</v>
      </c>
      <c r="H26" s="29"/>
      <c r="I26" s="26"/>
      <c r="J26" s="232"/>
      <c r="K26" s="232"/>
      <c r="L26" s="232"/>
      <c r="M26" s="232"/>
      <c r="N26" s="232"/>
      <c r="O26" s="232"/>
      <c r="P26" s="26"/>
      <c r="Q26" s="167">
        <f>SUM(G26:P26)</f>
        <v>20068.68</v>
      </c>
    </row>
    <row r="27" spans="1:17" x14ac:dyDescent="0.2">
      <c r="A27" s="42">
        <v>3.1019999999999999</v>
      </c>
      <c r="B27" s="29" t="s">
        <v>130</v>
      </c>
      <c r="C27" s="200">
        <f>C12*0.03</f>
        <v>15051.51</v>
      </c>
      <c r="D27" s="166"/>
      <c r="E27" s="167">
        <f>C27+D27</f>
        <v>15051.51</v>
      </c>
      <c r="F27" s="167" t="s">
        <v>79</v>
      </c>
      <c r="G27" s="227">
        <f>E27</f>
        <v>15051.51</v>
      </c>
      <c r="H27" s="29"/>
      <c r="I27" s="26"/>
      <c r="J27" s="232"/>
      <c r="K27" s="232"/>
      <c r="L27" s="232"/>
      <c r="M27" s="232"/>
      <c r="N27" s="232"/>
      <c r="O27" s="232"/>
      <c r="P27" s="26"/>
      <c r="Q27" s="167">
        <f>SUM(G27:P27)</f>
        <v>15051.51</v>
      </c>
    </row>
    <row r="28" spans="1:17" ht="13.5" thickBot="1" x14ac:dyDescent="0.25">
      <c r="A28" s="169">
        <v>3.1030000000000002</v>
      </c>
      <c r="B28" s="170" t="s">
        <v>131</v>
      </c>
      <c r="C28" s="202">
        <f>C9*0.02</f>
        <v>6763.4800000000005</v>
      </c>
      <c r="D28" s="172"/>
      <c r="E28" s="167">
        <f>C28+D28</f>
        <v>6763.4800000000005</v>
      </c>
      <c r="F28" s="167" t="s">
        <v>79</v>
      </c>
      <c r="G28" s="227">
        <f>E28</f>
        <v>6763.4800000000005</v>
      </c>
      <c r="H28" s="29"/>
      <c r="I28" s="26"/>
      <c r="J28" s="232"/>
      <c r="K28" s="232"/>
      <c r="L28" s="232"/>
      <c r="M28" s="232"/>
      <c r="N28" s="232"/>
      <c r="O28" s="232"/>
      <c r="P28" s="26"/>
      <c r="Q28" s="167">
        <f>SUM(G28:P28)</f>
        <v>6763.4800000000005</v>
      </c>
    </row>
    <row r="29" spans="1:17" ht="13.5" thickBot="1" x14ac:dyDescent="0.25">
      <c r="A29" s="175"/>
      <c r="B29" s="176" t="s">
        <v>86</v>
      </c>
      <c r="C29" s="177">
        <f>SUM(C26:C28)</f>
        <v>41883.670000000006</v>
      </c>
      <c r="D29" s="178">
        <f>SUM(D26:D28)</f>
        <v>0</v>
      </c>
      <c r="E29" s="179">
        <f>SUM(E26:E28)</f>
        <v>41883.670000000006</v>
      </c>
      <c r="F29" s="179"/>
      <c r="G29" s="248">
        <f>SUM(G26:G28)</f>
        <v>41883.670000000006</v>
      </c>
      <c r="H29" s="249">
        <f t="shared" ref="H29:Q29" si="3">SUM(H26:H28)</f>
        <v>0</v>
      </c>
      <c r="I29" s="177">
        <f t="shared" si="3"/>
        <v>0</v>
      </c>
      <c r="J29" s="250">
        <f t="shared" si="3"/>
        <v>0</v>
      </c>
      <c r="K29" s="250">
        <f t="shared" si="3"/>
        <v>0</v>
      </c>
      <c r="L29" s="250">
        <f t="shared" si="3"/>
        <v>0</v>
      </c>
      <c r="M29" s="250">
        <f t="shared" si="3"/>
        <v>0</v>
      </c>
      <c r="N29" s="250">
        <f t="shared" si="3"/>
        <v>0</v>
      </c>
      <c r="O29" s="250">
        <f t="shared" si="3"/>
        <v>0</v>
      </c>
      <c r="P29" s="177">
        <f t="shared" si="3"/>
        <v>0</v>
      </c>
      <c r="Q29" s="179">
        <f t="shared" si="3"/>
        <v>41883.670000000006</v>
      </c>
    </row>
    <row r="30" spans="1:17" ht="13.5" thickBot="1" x14ac:dyDescent="0.25">
      <c r="A30" s="155" t="s">
        <v>87</v>
      </c>
      <c r="B30" s="156" t="s">
        <v>82</v>
      </c>
      <c r="C30" s="201"/>
      <c r="D30" s="182"/>
      <c r="E30" s="183"/>
      <c r="F30" s="221"/>
      <c r="G30" s="231"/>
      <c r="H30" s="218"/>
      <c r="I30" s="217"/>
      <c r="J30" s="234"/>
      <c r="K30" s="234"/>
      <c r="L30" s="234"/>
      <c r="M30" s="234"/>
      <c r="N30" s="234"/>
      <c r="O30" s="234"/>
      <c r="P30" s="217"/>
      <c r="Q30" s="238"/>
    </row>
    <row r="31" spans="1:17" x14ac:dyDescent="0.2">
      <c r="A31" s="160">
        <v>4.101</v>
      </c>
      <c r="B31" s="131" t="s">
        <v>123</v>
      </c>
      <c r="C31" s="161"/>
      <c r="D31" s="162">
        <v>6270</v>
      </c>
      <c r="E31" s="163">
        <f t="shared" si="1"/>
        <v>6270</v>
      </c>
      <c r="F31" s="167" t="s">
        <v>180</v>
      </c>
      <c r="G31" s="230"/>
      <c r="H31" s="29"/>
      <c r="I31" s="219">
        <f>(Estructura!E35/Estructura!$E$44)*Primaria!$E$31</f>
        <v>1312.6847290640394</v>
      </c>
      <c r="J31" s="235">
        <f>(Estructura!E36/Estructura!$E$44)*Primaria!$E$31</f>
        <v>77.216748768472911</v>
      </c>
      <c r="K31" s="235">
        <f>(Estructura!E37/Estructura!$E$44)*Primaria!$E$31</f>
        <v>185.32019704433498</v>
      </c>
      <c r="L31" s="235">
        <f>(Estructura!E38/Estructura!$E$44)*Primaria!$E$31</f>
        <v>833.94088669950736</v>
      </c>
      <c r="M31" s="235">
        <f>(Estructura!E39/Estructura!$E$44)*Primaria!$E$31</f>
        <v>355.19704433497537</v>
      </c>
      <c r="N31" s="235">
        <f>(Estructura!E40/Estructura!$E$44)*Primaria!$E$31</f>
        <v>1420.7881773399015</v>
      </c>
      <c r="O31" s="235">
        <f>(Estructura!E41/Estructura!$E$44)*Primaria!$E$31</f>
        <v>432.41379310344826</v>
      </c>
      <c r="P31" s="219">
        <f>(Estructura!E42/Estructura!$E$44)*Primaria!$E$31</f>
        <v>1652.4384236453202</v>
      </c>
      <c r="Q31" s="167">
        <f>SUM(G31:P31)</f>
        <v>6270</v>
      </c>
    </row>
    <row r="32" spans="1:17" x14ac:dyDescent="0.2">
      <c r="A32" s="42">
        <v>4.1020000000000003</v>
      </c>
      <c r="B32" s="29" t="s">
        <v>124</v>
      </c>
      <c r="C32" s="165"/>
      <c r="D32" s="166">
        <v>2320</v>
      </c>
      <c r="E32" s="167">
        <f t="shared" si="1"/>
        <v>2320</v>
      </c>
      <c r="F32" s="167" t="s">
        <v>181</v>
      </c>
      <c r="G32" s="230"/>
      <c r="H32" s="29"/>
      <c r="I32" s="216">
        <f>E32*0.25</f>
        <v>580</v>
      </c>
      <c r="J32" s="232"/>
      <c r="K32" s="232"/>
      <c r="L32" s="233">
        <f>E32*0.6</f>
        <v>1392</v>
      </c>
      <c r="M32" s="232"/>
      <c r="N32" s="232"/>
      <c r="O32" s="233">
        <f>E32*0.05</f>
        <v>116</v>
      </c>
      <c r="P32" s="216">
        <f>E32*0.1</f>
        <v>232</v>
      </c>
      <c r="Q32" s="167">
        <f>SUM(G32:P32)</f>
        <v>2320</v>
      </c>
    </row>
    <row r="33" spans="1:17" ht="13.5" thickBot="1" x14ac:dyDescent="0.25">
      <c r="A33" s="169">
        <v>4.1029999999999998</v>
      </c>
      <c r="B33" s="170" t="s">
        <v>125</v>
      </c>
      <c r="C33" s="171"/>
      <c r="D33" s="172">
        <v>1260</v>
      </c>
      <c r="E33" s="173">
        <f t="shared" si="1"/>
        <v>1260</v>
      </c>
      <c r="F33" s="167" t="s">
        <v>181</v>
      </c>
      <c r="G33" s="230"/>
      <c r="H33" s="29"/>
      <c r="I33" s="216">
        <f>E33*0.5</f>
        <v>630</v>
      </c>
      <c r="J33" s="233">
        <f>E33*0.1</f>
        <v>126</v>
      </c>
      <c r="K33" s="232"/>
      <c r="L33" s="233">
        <f>E33*0.3</f>
        <v>378</v>
      </c>
      <c r="M33" s="232"/>
      <c r="N33" s="232"/>
      <c r="O33" s="232"/>
      <c r="P33" s="216">
        <f>E33*0.1</f>
        <v>126</v>
      </c>
      <c r="Q33" s="167">
        <f>SUM(G33:P33)</f>
        <v>1260</v>
      </c>
    </row>
    <row r="34" spans="1:17" ht="13.5" thickBot="1" x14ac:dyDescent="0.25">
      <c r="A34" s="175"/>
      <c r="B34" s="176" t="s">
        <v>96</v>
      </c>
      <c r="C34" s="177">
        <f>SUM(C31:C33)</f>
        <v>0</v>
      </c>
      <c r="D34" s="178">
        <f>SUM(D31:D33)</f>
        <v>9850</v>
      </c>
      <c r="E34" s="179">
        <f t="shared" si="1"/>
        <v>9850</v>
      </c>
      <c r="F34" s="179"/>
      <c r="G34" s="248">
        <f t="shared" ref="G34:Q34" si="4">SUM(G31:G33)</f>
        <v>0</v>
      </c>
      <c r="H34" s="249">
        <f t="shared" si="4"/>
        <v>0</v>
      </c>
      <c r="I34" s="177">
        <f t="shared" si="4"/>
        <v>2522.6847290640394</v>
      </c>
      <c r="J34" s="250">
        <f t="shared" si="4"/>
        <v>203.21674876847291</v>
      </c>
      <c r="K34" s="250">
        <f t="shared" si="4"/>
        <v>185.32019704433498</v>
      </c>
      <c r="L34" s="250">
        <f t="shared" si="4"/>
        <v>2603.9408866995072</v>
      </c>
      <c r="M34" s="250">
        <f t="shared" si="4"/>
        <v>355.19704433497537</v>
      </c>
      <c r="N34" s="250">
        <f t="shared" si="4"/>
        <v>1420.7881773399015</v>
      </c>
      <c r="O34" s="250">
        <f t="shared" si="4"/>
        <v>548.41379310344826</v>
      </c>
      <c r="P34" s="177">
        <f t="shared" si="4"/>
        <v>2010.4384236453202</v>
      </c>
      <c r="Q34" s="179">
        <f t="shared" si="4"/>
        <v>9850</v>
      </c>
    </row>
    <row r="35" spans="1:17" ht="13.5" thickBot="1" x14ac:dyDescent="0.25">
      <c r="A35" s="155" t="s">
        <v>97</v>
      </c>
      <c r="B35" s="4" t="s">
        <v>85</v>
      </c>
      <c r="C35" s="186"/>
      <c r="D35" s="187"/>
      <c r="E35" s="188"/>
      <c r="F35" s="222"/>
      <c r="G35" s="231"/>
      <c r="H35" s="218"/>
      <c r="I35" s="217"/>
      <c r="J35" s="234"/>
      <c r="K35" s="234"/>
      <c r="L35" s="234"/>
      <c r="M35" s="234"/>
      <c r="N35" s="234"/>
      <c r="O35" s="234"/>
      <c r="P35" s="217"/>
      <c r="Q35" s="238"/>
    </row>
    <row r="36" spans="1:17" x14ac:dyDescent="0.2">
      <c r="A36" s="160">
        <v>5.101</v>
      </c>
      <c r="B36" s="131" t="s">
        <v>126</v>
      </c>
      <c r="C36" s="161">
        <f>20*1500*1.35+4000</f>
        <v>44500</v>
      </c>
      <c r="D36" s="162"/>
      <c r="E36" s="163">
        <f t="shared" si="1"/>
        <v>44500</v>
      </c>
      <c r="F36" s="167" t="s">
        <v>182</v>
      </c>
      <c r="G36" s="227">
        <f>E36*0.75</f>
        <v>33375</v>
      </c>
      <c r="H36" s="215">
        <f>E36*0.25</f>
        <v>11125</v>
      </c>
      <c r="I36" s="26"/>
      <c r="J36" s="232"/>
      <c r="K36" s="232"/>
      <c r="L36" s="232"/>
      <c r="M36" s="232"/>
      <c r="N36" s="232"/>
      <c r="O36" s="232"/>
      <c r="P36" s="26"/>
      <c r="Q36" s="167">
        <f>SUM(G36:P36)</f>
        <v>44500</v>
      </c>
    </row>
    <row r="37" spans="1:17" x14ac:dyDescent="0.2">
      <c r="A37" s="42">
        <v>5.1109999999999998</v>
      </c>
      <c r="B37" s="29" t="s">
        <v>127</v>
      </c>
      <c r="C37" s="165">
        <f>20*1200*1.34+4000</f>
        <v>36160</v>
      </c>
      <c r="D37" s="166"/>
      <c r="E37" s="167">
        <f t="shared" si="1"/>
        <v>36160</v>
      </c>
      <c r="F37" s="167"/>
      <c r="G37" s="227">
        <f>E37*0.7</f>
        <v>25312</v>
      </c>
      <c r="H37" s="215">
        <f>E37*0.3</f>
        <v>10848</v>
      </c>
      <c r="I37" s="26"/>
      <c r="J37" s="232"/>
      <c r="K37" s="232"/>
      <c r="L37" s="232"/>
      <c r="M37" s="232"/>
      <c r="N37" s="232"/>
      <c r="O37" s="232"/>
      <c r="P37" s="26"/>
      <c r="Q37" s="167">
        <f>SUM(G37:P37)</f>
        <v>36160</v>
      </c>
    </row>
    <row r="38" spans="1:17" ht="13.5" thickBot="1" x14ac:dyDescent="0.25">
      <c r="A38" s="42">
        <v>5.1210000000000004</v>
      </c>
      <c r="B38" s="29" t="s">
        <v>132</v>
      </c>
      <c r="C38" s="165">
        <f>3*1300*1.34+600</f>
        <v>5826</v>
      </c>
      <c r="D38" s="166"/>
      <c r="E38" s="167">
        <f t="shared" si="1"/>
        <v>5826</v>
      </c>
      <c r="F38" s="167"/>
      <c r="G38" s="228">
        <f>E38*0.8</f>
        <v>4660.8</v>
      </c>
      <c r="H38" s="220">
        <f>E38*0.2</f>
        <v>1165.2</v>
      </c>
      <c r="I38" s="26"/>
      <c r="J38" s="232"/>
      <c r="K38" s="232"/>
      <c r="L38" s="232"/>
      <c r="M38" s="232"/>
      <c r="N38" s="232"/>
      <c r="O38" s="232"/>
      <c r="P38" s="26"/>
      <c r="Q38" s="167">
        <f>SUM(G38:P38)</f>
        <v>5826</v>
      </c>
    </row>
    <row r="39" spans="1:17" ht="13.5" thickBot="1" x14ac:dyDescent="0.25">
      <c r="A39" s="175"/>
      <c r="B39" s="176" t="s">
        <v>102</v>
      </c>
      <c r="C39" s="177">
        <f>SUM(C36:C38)</f>
        <v>86486</v>
      </c>
      <c r="D39" s="178">
        <f>SUM(D36:D38)</f>
        <v>0</v>
      </c>
      <c r="E39" s="179">
        <f t="shared" si="1"/>
        <v>86486</v>
      </c>
      <c r="F39" s="179"/>
      <c r="G39" s="248">
        <f>SUM(G36:G38)</f>
        <v>63347.8</v>
      </c>
      <c r="H39" s="249">
        <f>SUM(H36:H38)</f>
        <v>23138.2</v>
      </c>
      <c r="I39" s="177">
        <f t="shared" ref="I39:Q39" si="5">SUM(I36:I38)</f>
        <v>0</v>
      </c>
      <c r="J39" s="250">
        <f t="shared" si="5"/>
        <v>0</v>
      </c>
      <c r="K39" s="250">
        <f t="shared" si="5"/>
        <v>0</v>
      </c>
      <c r="L39" s="250">
        <f t="shared" si="5"/>
        <v>0</v>
      </c>
      <c r="M39" s="250">
        <f t="shared" si="5"/>
        <v>0</v>
      </c>
      <c r="N39" s="250">
        <f t="shared" si="5"/>
        <v>0</v>
      </c>
      <c r="O39" s="250">
        <f t="shared" si="5"/>
        <v>0</v>
      </c>
      <c r="P39" s="177">
        <f t="shared" si="5"/>
        <v>0</v>
      </c>
      <c r="Q39" s="179">
        <f t="shared" si="5"/>
        <v>86486</v>
      </c>
    </row>
    <row r="40" spans="1:17" ht="13.5" thickBot="1" x14ac:dyDescent="0.25">
      <c r="A40" s="155" t="s">
        <v>103</v>
      </c>
      <c r="B40" s="4" t="s">
        <v>88</v>
      </c>
      <c r="C40" s="181"/>
      <c r="D40" s="182"/>
      <c r="E40" s="183"/>
      <c r="F40" s="221"/>
      <c r="G40" s="231"/>
      <c r="H40" s="218"/>
      <c r="I40" s="217"/>
      <c r="J40" s="234"/>
      <c r="K40" s="234"/>
      <c r="L40" s="234"/>
      <c r="M40" s="234"/>
      <c r="N40" s="234"/>
      <c r="O40" s="234"/>
      <c r="P40" s="217"/>
      <c r="Q40" s="238"/>
    </row>
    <row r="41" spans="1:17" x14ac:dyDescent="0.2">
      <c r="A41" s="160">
        <v>6.101</v>
      </c>
      <c r="B41" s="131" t="s">
        <v>133</v>
      </c>
      <c r="C41" s="161"/>
      <c r="D41" s="162">
        <f>(5500+3500+1300+1300)*1.34+800</f>
        <v>16344.000000000002</v>
      </c>
      <c r="E41" s="163">
        <f>C41+D41</f>
        <v>16344.000000000002</v>
      </c>
      <c r="F41" s="167" t="s">
        <v>177</v>
      </c>
      <c r="G41" s="230"/>
      <c r="H41" s="29"/>
      <c r="I41" s="26"/>
      <c r="J41" s="232"/>
      <c r="K41" s="232"/>
      <c r="L41" s="232"/>
      <c r="M41" s="232"/>
      <c r="N41" s="232"/>
      <c r="O41" s="233">
        <f>E41</f>
        <v>16344.000000000002</v>
      </c>
      <c r="P41" s="26"/>
      <c r="Q41" s="167">
        <f t="shared" ref="Q41:Q61" si="6">SUM(G41:P41)</f>
        <v>16344.000000000002</v>
      </c>
    </row>
    <row r="42" spans="1:17" x14ac:dyDescent="0.2">
      <c r="A42" s="160">
        <v>6.1020000000000003</v>
      </c>
      <c r="B42" s="131" t="s">
        <v>134</v>
      </c>
      <c r="C42" s="161"/>
      <c r="D42" s="162">
        <f>6*1200*1.34+1200</f>
        <v>10848</v>
      </c>
      <c r="E42" s="163">
        <f>C42+D42</f>
        <v>10848</v>
      </c>
      <c r="F42" s="167" t="s">
        <v>177</v>
      </c>
      <c r="G42" s="230"/>
      <c r="H42" s="29"/>
      <c r="I42" s="26"/>
      <c r="J42" s="232"/>
      <c r="K42" s="232"/>
      <c r="L42" s="232"/>
      <c r="M42" s="232"/>
      <c r="N42" s="232"/>
      <c r="O42" s="232"/>
      <c r="P42" s="216">
        <f>E42</f>
        <v>10848</v>
      </c>
      <c r="Q42" s="167">
        <f t="shared" si="6"/>
        <v>10848</v>
      </c>
    </row>
    <row r="43" spans="1:17" x14ac:dyDescent="0.2">
      <c r="A43" s="160">
        <v>6.1029999999999998</v>
      </c>
      <c r="B43" s="131" t="s">
        <v>135</v>
      </c>
      <c r="C43" s="161"/>
      <c r="D43" s="162">
        <f>(3*2200+3*1000)*1.34+1200</f>
        <v>14064</v>
      </c>
      <c r="E43" s="163">
        <f>C43+D43</f>
        <v>14064</v>
      </c>
      <c r="F43" s="167" t="s">
        <v>177</v>
      </c>
      <c r="G43" s="230"/>
      <c r="H43" s="29"/>
      <c r="I43" s="216">
        <f>E43</f>
        <v>14064</v>
      </c>
      <c r="J43" s="232"/>
      <c r="K43" s="232"/>
      <c r="L43" s="232"/>
      <c r="M43" s="232"/>
      <c r="N43" s="232"/>
      <c r="O43" s="232"/>
      <c r="P43" s="26"/>
      <c r="Q43" s="167">
        <f t="shared" si="6"/>
        <v>14064</v>
      </c>
    </row>
    <row r="44" spans="1:17" x14ac:dyDescent="0.2">
      <c r="A44" s="160">
        <v>6.1040000000000001</v>
      </c>
      <c r="B44" s="131" t="s">
        <v>136</v>
      </c>
      <c r="C44" s="161"/>
      <c r="D44" s="162">
        <f>(3*2500+3*1000)*1.34+1200</f>
        <v>15270</v>
      </c>
      <c r="E44" s="163">
        <f>C44+D44</f>
        <v>15270</v>
      </c>
      <c r="F44" s="167" t="s">
        <v>177</v>
      </c>
      <c r="G44" s="230"/>
      <c r="H44" s="29"/>
      <c r="I44" s="26"/>
      <c r="J44" s="232"/>
      <c r="K44" s="232"/>
      <c r="L44" s="233">
        <f>E44</f>
        <v>15270</v>
      </c>
      <c r="M44" s="232"/>
      <c r="N44" s="232"/>
      <c r="O44" s="232"/>
      <c r="P44" s="26"/>
      <c r="Q44" s="167">
        <f t="shared" si="6"/>
        <v>15270</v>
      </c>
    </row>
    <row r="45" spans="1:17" x14ac:dyDescent="0.2">
      <c r="A45" s="160">
        <v>6.2009999999999996</v>
      </c>
      <c r="B45" s="131" t="s">
        <v>89</v>
      </c>
      <c r="C45" s="161"/>
      <c r="D45" s="162">
        <v>1800</v>
      </c>
      <c r="E45" s="163">
        <f t="shared" si="1"/>
        <v>1800</v>
      </c>
      <c r="F45" s="167" t="s">
        <v>183</v>
      </c>
      <c r="G45" s="230"/>
      <c r="H45" s="29"/>
      <c r="I45" s="216">
        <f>(Estructura!$H$35/Estructura!$H$44)*Primaria!$E$45</f>
        <v>688</v>
      </c>
      <c r="J45" s="233">
        <f>(Estructura!$H$36/Estructura!$H$44)*Primaria!$E$45</f>
        <v>58</v>
      </c>
      <c r="K45" s="233">
        <f>(Estructura!$H$37/Estructura!$H$44)*Primaria!$E$45</f>
        <v>48</v>
      </c>
      <c r="L45" s="233">
        <f>(Estructura!$H$38/Estructura!$H$44)*Primaria!$E$45</f>
        <v>152</v>
      </c>
      <c r="M45" s="233">
        <f>(Estructura!$H$39/Estructura!$H$44)*Primaria!$E$45</f>
        <v>50</v>
      </c>
      <c r="N45" s="233">
        <f>(Estructura!$H$40/Estructura!$H$44)*Primaria!$E$45</f>
        <v>245.99999999999997</v>
      </c>
      <c r="O45" s="233">
        <f>(Estructura!$H$41/Estructura!$H$44)*Primaria!$E$45</f>
        <v>276</v>
      </c>
      <c r="P45" s="216">
        <f>(Estructura!$H$42/Estructura!$H$44)*Primaria!$E$45</f>
        <v>282</v>
      </c>
      <c r="Q45" s="167">
        <f t="shared" si="6"/>
        <v>1800</v>
      </c>
    </row>
    <row r="46" spans="1:17" x14ac:dyDescent="0.2">
      <c r="A46" s="160">
        <v>6.202</v>
      </c>
      <c r="B46" s="29" t="s">
        <v>90</v>
      </c>
      <c r="C46" s="165"/>
      <c r="D46" s="166">
        <v>1600</v>
      </c>
      <c r="E46" s="167">
        <f t="shared" si="1"/>
        <v>1600</v>
      </c>
      <c r="F46" s="167" t="s">
        <v>177</v>
      </c>
      <c r="G46" s="230"/>
      <c r="H46" s="29"/>
      <c r="I46" s="216">
        <v>1600</v>
      </c>
      <c r="J46" s="232"/>
      <c r="K46" s="232"/>
      <c r="L46" s="232"/>
      <c r="M46" s="232"/>
      <c r="N46" s="232"/>
      <c r="O46" s="232"/>
      <c r="P46" s="26"/>
      <c r="Q46" s="167">
        <f t="shared" si="6"/>
        <v>1600</v>
      </c>
    </row>
    <row r="47" spans="1:17" x14ac:dyDescent="0.2">
      <c r="A47" s="160">
        <v>6.3010000000000002</v>
      </c>
      <c r="B47" s="29" t="s">
        <v>91</v>
      </c>
      <c r="C47" s="165"/>
      <c r="D47" s="166">
        <f>(525000-125000)/(25*12)</f>
        <v>1333.3333333333333</v>
      </c>
      <c r="E47" s="167">
        <f t="shared" si="1"/>
        <v>1333.3333333333333</v>
      </c>
      <c r="F47" s="167" t="s">
        <v>184</v>
      </c>
      <c r="G47" s="230"/>
      <c r="H47" s="29"/>
      <c r="I47" s="219">
        <f>(Estructura!$F$35/Estructura!$F$44)*Primaria!$E$47</f>
        <v>540.95238095238085</v>
      </c>
      <c r="J47" s="235">
        <f>(Estructura!$F$36/Estructura!$F$44)*Primaria!$E$47</f>
        <v>45.714285714285715</v>
      </c>
      <c r="K47" s="235">
        <f>(Estructura!$F$37/Estructura!$F$44)*Primaria!$E$47</f>
        <v>22.857142857142858</v>
      </c>
      <c r="L47" s="235">
        <f>(Estructura!$F$38/Estructura!$F$44)*Primaria!$E$47</f>
        <v>101.5873015873016</v>
      </c>
      <c r="M47" s="235">
        <f>(Estructura!$F$39/Estructura!$F$44)*Primaria!$E$47</f>
        <v>45.714285714285715</v>
      </c>
      <c r="N47" s="235">
        <f>(Estructura!$F$40/Estructura!$F$44)*Primaria!$E$47</f>
        <v>147.30158730158729</v>
      </c>
      <c r="O47" s="235">
        <f>(Estructura!$F$41/Estructura!$F$44)*Primaria!$E$47</f>
        <v>210.79365079365078</v>
      </c>
      <c r="P47" s="219">
        <f>(Estructura!$F$42/Estructura!$F$44)*Primaria!$E$47</f>
        <v>218.4126984126984</v>
      </c>
      <c r="Q47" s="167">
        <f t="shared" si="6"/>
        <v>1333.333333333333</v>
      </c>
    </row>
    <row r="48" spans="1:17" x14ac:dyDescent="0.2">
      <c r="A48" s="160">
        <v>6.3019999999999996</v>
      </c>
      <c r="B48" s="29" t="s">
        <v>137</v>
      </c>
      <c r="C48" s="165"/>
      <c r="D48" s="166">
        <f>375000/(10*12)</f>
        <v>3125</v>
      </c>
      <c r="E48" s="167">
        <f t="shared" si="1"/>
        <v>3125</v>
      </c>
      <c r="F48" s="167" t="s">
        <v>183</v>
      </c>
      <c r="G48" s="230"/>
      <c r="H48" s="220"/>
      <c r="I48" s="219">
        <f>(Estructura!$H$35/Estructura!$H$44)*Primaria!$E$48</f>
        <v>1194.4444444444446</v>
      </c>
      <c r="J48" s="235">
        <f>(Estructura!$H$36/Estructura!$H$44)*Primaria!$E$48</f>
        <v>100.69444444444444</v>
      </c>
      <c r="K48" s="235">
        <f>(Estructura!$H$37/Estructura!$H$44)*Primaria!$E$48</f>
        <v>83.333333333333343</v>
      </c>
      <c r="L48" s="235">
        <f>(Estructura!$H$38/Estructura!$H$44)*Primaria!$E$48</f>
        <v>263.88888888888891</v>
      </c>
      <c r="M48" s="235">
        <f>(Estructura!$H$39/Estructura!$H$44)*Primaria!$E$48</f>
        <v>86.805555555555557</v>
      </c>
      <c r="N48" s="235">
        <f>(Estructura!$H$40/Estructura!$H$44)*Primaria!$E$48</f>
        <v>427.08333333333331</v>
      </c>
      <c r="O48" s="235">
        <f>(Estructura!$H$41/Estructura!$H$44)*Primaria!$E$48</f>
        <v>479.16666666666663</v>
      </c>
      <c r="P48" s="219">
        <f>(Estructura!$H$42/Estructura!$H$44)*Primaria!$E$48</f>
        <v>489.58333333333337</v>
      </c>
      <c r="Q48" s="167">
        <f t="shared" si="6"/>
        <v>3125</v>
      </c>
    </row>
    <row r="49" spans="1:17" x14ac:dyDescent="0.2">
      <c r="A49" s="160">
        <v>6.3029999999999999</v>
      </c>
      <c r="B49" s="29" t="s">
        <v>138</v>
      </c>
      <c r="C49" s="165"/>
      <c r="D49" s="166">
        <f>200000/(5*12)</f>
        <v>3333.3333333333335</v>
      </c>
      <c r="E49" s="167">
        <f t="shared" si="1"/>
        <v>3333.3333333333335</v>
      </c>
      <c r="F49" s="167" t="s">
        <v>177</v>
      </c>
      <c r="G49" s="230"/>
      <c r="H49" s="29"/>
      <c r="I49" s="26"/>
      <c r="J49" s="232"/>
      <c r="K49" s="232"/>
      <c r="L49" s="233">
        <f>E49</f>
        <v>3333.3333333333335</v>
      </c>
      <c r="M49" s="232"/>
      <c r="N49" s="232"/>
      <c r="O49" s="232"/>
      <c r="P49" s="26"/>
      <c r="Q49" s="167">
        <f t="shared" si="6"/>
        <v>3333.3333333333335</v>
      </c>
    </row>
    <row r="50" spans="1:17" x14ac:dyDescent="0.2">
      <c r="A50" s="160">
        <v>6.3090000000000002</v>
      </c>
      <c r="B50" s="29" t="s">
        <v>139</v>
      </c>
      <c r="C50" s="165"/>
      <c r="D50" s="166">
        <f>150000/120</f>
        <v>1250</v>
      </c>
      <c r="E50" s="167">
        <f t="shared" si="1"/>
        <v>1250</v>
      </c>
      <c r="F50" s="167" t="s">
        <v>177</v>
      </c>
      <c r="G50" s="230"/>
      <c r="H50" s="29"/>
      <c r="I50" s="26"/>
      <c r="J50" s="232"/>
      <c r="K50" s="232"/>
      <c r="L50" s="232"/>
      <c r="M50" s="232"/>
      <c r="N50" s="232"/>
      <c r="O50" s="233">
        <f>E50</f>
        <v>1250</v>
      </c>
      <c r="P50" s="26"/>
      <c r="Q50" s="167">
        <f t="shared" si="6"/>
        <v>1250</v>
      </c>
    </row>
    <row r="51" spans="1:17" x14ac:dyDescent="0.2">
      <c r="A51" s="160">
        <v>6.4009999999999998</v>
      </c>
      <c r="B51" s="29" t="s">
        <v>92</v>
      </c>
      <c r="C51" s="165"/>
      <c r="D51" s="166">
        <v>1900</v>
      </c>
      <c r="E51" s="167">
        <f t="shared" si="1"/>
        <v>1900</v>
      </c>
      <c r="F51" s="167" t="s">
        <v>185</v>
      </c>
      <c r="G51" s="230"/>
      <c r="H51" s="29"/>
      <c r="I51" s="219">
        <f>(Estructura!D35/Estructura!$D$44)*Primaria!$E$51</f>
        <v>848.21428571428578</v>
      </c>
      <c r="J51" s="235">
        <f>(Estructura!D36/Estructura!$D$44)*Primaria!$E$51</f>
        <v>42.410714285714285</v>
      </c>
      <c r="K51" s="235">
        <f>(Estructura!D37/Estructura!$D$44)*Primaria!$E$51</f>
        <v>33.928571428571423</v>
      </c>
      <c r="L51" s="235">
        <f>(Estructura!D38/Estructura!$D$44)*Primaria!$E$51</f>
        <v>118.75</v>
      </c>
      <c r="M51" s="235">
        <f>(Estructura!D39/Estructura!$D$44)*Primaria!$E$51</f>
        <v>62.202380952380956</v>
      </c>
      <c r="N51" s="235">
        <f>(Estructura!D40/Estructura!$D$44)*Primaria!$E$51</f>
        <v>197.91666666666669</v>
      </c>
      <c r="O51" s="235">
        <f>(Estructura!D41/Estructura!$D$44)*Primaria!$E$51</f>
        <v>294.04761904761904</v>
      </c>
      <c r="P51" s="219">
        <f>(Estructura!D42/Estructura!$D$44)*Primaria!$E$51</f>
        <v>302.52976190476187</v>
      </c>
      <c r="Q51" s="167">
        <f t="shared" si="6"/>
        <v>1900.0000000000002</v>
      </c>
    </row>
    <row r="52" spans="1:17" x14ac:dyDescent="0.2">
      <c r="A52" s="160">
        <v>6.4020000000000001</v>
      </c>
      <c r="B52" s="29" t="s">
        <v>93</v>
      </c>
      <c r="C52" s="165"/>
      <c r="D52" s="166">
        <v>680</v>
      </c>
      <c r="E52" s="167">
        <f t="shared" si="1"/>
        <v>680</v>
      </c>
      <c r="F52" s="167" t="s">
        <v>185</v>
      </c>
      <c r="G52" s="230"/>
      <c r="H52" s="29"/>
      <c r="I52" s="219">
        <f>(Estructura!D35/Estructura!$D$44)*Primaria!$E$52</f>
        <v>303.57142857142861</v>
      </c>
      <c r="J52" s="235">
        <f>(Estructura!D36/Estructura!$D$44)*Primaria!$E$52</f>
        <v>15.178571428571429</v>
      </c>
      <c r="K52" s="235">
        <f>(Estructura!D37/Estructura!$D$44)*Primaria!$E$52</f>
        <v>12.142857142857142</v>
      </c>
      <c r="L52" s="235">
        <f>(Estructura!D38/Estructura!$D$44)*Primaria!$E$52</f>
        <v>42.5</v>
      </c>
      <c r="M52" s="235">
        <f>(Estructura!D39/Estructura!$D$44)*Primaria!$E$52</f>
        <v>22.261904761904763</v>
      </c>
      <c r="N52" s="235">
        <f>(Estructura!D40/Estructura!$D$44)*Primaria!$E$52</f>
        <v>70.833333333333343</v>
      </c>
      <c r="O52" s="235">
        <f>(Estructura!D41/Estructura!$D$44)*Primaria!$E$52</f>
        <v>105.23809523809524</v>
      </c>
      <c r="P52" s="219">
        <f>(Estructura!D42/Estructura!$D$44)*Primaria!$E$52</f>
        <v>108.27380952380952</v>
      </c>
      <c r="Q52" s="167">
        <f t="shared" si="6"/>
        <v>680.00000000000011</v>
      </c>
    </row>
    <row r="53" spans="1:17" x14ac:dyDescent="0.2">
      <c r="A53" s="160">
        <v>6.4029999999999996</v>
      </c>
      <c r="B53" s="29" t="s">
        <v>141</v>
      </c>
      <c r="C53" s="165"/>
      <c r="D53" s="166">
        <v>2970</v>
      </c>
      <c r="E53" s="167">
        <f t="shared" si="1"/>
        <v>2970</v>
      </c>
      <c r="F53" s="167" t="s">
        <v>186</v>
      </c>
      <c r="G53" s="230"/>
      <c r="H53" s="29"/>
      <c r="I53" s="216">
        <f>E53*0.2</f>
        <v>594</v>
      </c>
      <c r="J53" s="232"/>
      <c r="K53" s="233">
        <f>E53*0.4</f>
        <v>1188</v>
      </c>
      <c r="L53" s="233">
        <f>E53*0.1</f>
        <v>297</v>
      </c>
      <c r="M53" s="232"/>
      <c r="N53" s="232"/>
      <c r="O53" s="233">
        <f>E53*0.2</f>
        <v>594</v>
      </c>
      <c r="P53" s="216">
        <f>E53*0.1</f>
        <v>297</v>
      </c>
      <c r="Q53" s="167">
        <f t="shared" si="6"/>
        <v>2970</v>
      </c>
    </row>
    <row r="54" spans="1:17" x14ac:dyDescent="0.2">
      <c r="A54" s="160">
        <v>6.4039999999999999</v>
      </c>
      <c r="B54" s="29" t="s">
        <v>144</v>
      </c>
      <c r="C54" s="165"/>
      <c r="D54" s="166">
        <v>1800</v>
      </c>
      <c r="E54" s="167">
        <f t="shared" si="1"/>
        <v>1800</v>
      </c>
      <c r="F54" s="167" t="s">
        <v>177</v>
      </c>
      <c r="G54" s="230"/>
      <c r="H54" s="29"/>
      <c r="I54" s="216">
        <f>E54</f>
        <v>1800</v>
      </c>
      <c r="J54" s="232"/>
      <c r="K54" s="232"/>
      <c r="L54" s="232"/>
      <c r="M54" s="232"/>
      <c r="N54" s="232"/>
      <c r="O54" s="232"/>
      <c r="P54" s="26"/>
      <c r="Q54" s="167">
        <f t="shared" si="6"/>
        <v>1800</v>
      </c>
    </row>
    <row r="55" spans="1:17" x14ac:dyDescent="0.2">
      <c r="A55" s="160">
        <v>6.5010000000000003</v>
      </c>
      <c r="B55" s="29" t="s">
        <v>145</v>
      </c>
      <c r="C55" s="165"/>
      <c r="D55" s="166">
        <v>2640</v>
      </c>
      <c r="E55" s="167">
        <f t="shared" si="1"/>
        <v>2640</v>
      </c>
      <c r="F55" s="167" t="s">
        <v>186</v>
      </c>
      <c r="G55" s="230"/>
      <c r="H55" s="29"/>
      <c r="I55" s="216">
        <f>E55*0.1</f>
        <v>264</v>
      </c>
      <c r="J55" s="232"/>
      <c r="K55" s="233">
        <f>E55*0.3</f>
        <v>792</v>
      </c>
      <c r="L55" s="233">
        <f>E55*0.1</f>
        <v>264</v>
      </c>
      <c r="M55" s="232"/>
      <c r="N55" s="233">
        <f>E55*0.1</f>
        <v>264</v>
      </c>
      <c r="O55" s="233">
        <f>E55*0.4</f>
        <v>1056</v>
      </c>
      <c r="P55" s="26"/>
      <c r="Q55" s="167">
        <f t="shared" si="6"/>
        <v>2640</v>
      </c>
    </row>
    <row r="56" spans="1:17" x14ac:dyDescent="0.2">
      <c r="A56" s="160">
        <v>6.601</v>
      </c>
      <c r="B56" s="29" t="s">
        <v>94</v>
      </c>
      <c r="C56" s="165"/>
      <c r="D56" s="166">
        <f>12*30*10*2</f>
        <v>7200</v>
      </c>
      <c r="E56" s="167">
        <f t="shared" si="1"/>
        <v>7200</v>
      </c>
      <c r="F56" s="167" t="s">
        <v>185</v>
      </c>
      <c r="G56" s="230"/>
      <c r="H56" s="29"/>
      <c r="I56" s="219">
        <f>(Estructura!D35/Estructura!$D$44)*Primaria!$E$56</f>
        <v>3214.2857142857147</v>
      </c>
      <c r="J56" s="235">
        <f>(Estructura!D36/Estructura!$D$44)*Primaria!$E$56</f>
        <v>160.71428571428572</v>
      </c>
      <c r="K56" s="235">
        <f>(Estructura!D37/Estructura!$D$44)*Primaria!$E$56</f>
        <v>128.57142857142856</v>
      </c>
      <c r="L56" s="235">
        <f>(Estructura!D38/Estructura!$D$44)*Primaria!$E$56</f>
        <v>450</v>
      </c>
      <c r="M56" s="235">
        <f>(Estructura!D39/Estructura!$D$44)*Primaria!$E$56</f>
        <v>235.71428571428572</v>
      </c>
      <c r="N56" s="235">
        <f>(Estructura!D40/Estructura!$D$44)*Primaria!$E$56</f>
        <v>750</v>
      </c>
      <c r="O56" s="235">
        <f>(Estructura!D41/Estructura!$D$44)*Primaria!$E$56</f>
        <v>1114.2857142857142</v>
      </c>
      <c r="P56" s="219">
        <f>(Estructura!D42/Estructura!$D$44)*Primaria!$E$56</f>
        <v>1146.4285714285713</v>
      </c>
      <c r="Q56" s="167">
        <f t="shared" si="6"/>
        <v>7200.0000000000009</v>
      </c>
    </row>
    <row r="57" spans="1:17" x14ac:dyDescent="0.2">
      <c r="A57" s="160">
        <v>6.6020000000000003</v>
      </c>
      <c r="B57" s="29" t="s">
        <v>140</v>
      </c>
      <c r="C57" s="165"/>
      <c r="D57" s="166">
        <f>30*240</f>
        <v>7200</v>
      </c>
      <c r="E57" s="167">
        <f t="shared" si="1"/>
        <v>7200</v>
      </c>
      <c r="F57" s="167" t="s">
        <v>185</v>
      </c>
      <c r="G57" s="230"/>
      <c r="H57" s="29"/>
      <c r="I57" s="219">
        <f>(Estructura!D35/Estructura!$D$44)*Primaria!$E$57</f>
        <v>3214.2857142857147</v>
      </c>
      <c r="J57" s="235">
        <f>(Estructura!D36/Estructura!$D$44)*Primaria!$E$57</f>
        <v>160.71428571428572</v>
      </c>
      <c r="K57" s="235">
        <f>(Estructura!D37/Estructura!$D$44)*Primaria!$E$57</f>
        <v>128.57142857142856</v>
      </c>
      <c r="L57" s="235">
        <f>(Estructura!D38/Estructura!$D$44)*Primaria!$E$57</f>
        <v>450</v>
      </c>
      <c r="M57" s="235">
        <f>(Estructura!D39/Estructura!$D$44)*Primaria!$E$57</f>
        <v>235.71428571428572</v>
      </c>
      <c r="N57" s="235">
        <f>(Estructura!D40/Estructura!$D$44)*Primaria!$E$57</f>
        <v>750</v>
      </c>
      <c r="O57" s="235">
        <f>(Estructura!D41/Estructura!$D$44)*Primaria!$E$57</f>
        <v>1114.2857142857142</v>
      </c>
      <c r="P57" s="219">
        <f>(Estructura!D42/Estructura!$D$44)*Primaria!$E$57</f>
        <v>1146.4285714285713</v>
      </c>
      <c r="Q57" s="167">
        <f t="shared" si="6"/>
        <v>7200.0000000000009</v>
      </c>
    </row>
    <row r="58" spans="1:17" x14ac:dyDescent="0.2">
      <c r="A58" s="160">
        <v>6.6029999999999998</v>
      </c>
      <c r="B58" s="29" t="s">
        <v>152</v>
      </c>
      <c r="C58" s="165"/>
      <c r="D58" s="166">
        <v>5860</v>
      </c>
      <c r="E58" s="167">
        <f t="shared" si="1"/>
        <v>5860</v>
      </c>
      <c r="F58" s="167" t="s">
        <v>177</v>
      </c>
      <c r="G58" s="230"/>
      <c r="H58" s="29"/>
      <c r="I58" s="216">
        <f>E58</f>
        <v>5860</v>
      </c>
      <c r="J58" s="232"/>
      <c r="K58" s="232"/>
      <c r="L58" s="232"/>
      <c r="M58" s="232"/>
      <c r="N58" s="232"/>
      <c r="O58" s="232"/>
      <c r="P58" s="26"/>
      <c r="Q58" s="167">
        <f t="shared" si="6"/>
        <v>5860</v>
      </c>
    </row>
    <row r="59" spans="1:17" x14ac:dyDescent="0.2">
      <c r="A59" s="160">
        <v>6.7009999999999996</v>
      </c>
      <c r="B59" s="29" t="s">
        <v>142</v>
      </c>
      <c r="C59" s="165"/>
      <c r="D59" s="166">
        <v>3500</v>
      </c>
      <c r="E59" s="167">
        <f t="shared" si="1"/>
        <v>3500</v>
      </c>
      <c r="F59" s="167" t="s">
        <v>177</v>
      </c>
      <c r="G59" s="230"/>
      <c r="H59" s="29"/>
      <c r="I59" s="26"/>
      <c r="J59" s="232"/>
      <c r="K59" s="232"/>
      <c r="L59" s="232"/>
      <c r="M59" s="232"/>
      <c r="N59" s="232"/>
      <c r="O59" s="233">
        <f>E59</f>
        <v>3500</v>
      </c>
      <c r="P59" s="26"/>
      <c r="Q59" s="167">
        <f t="shared" si="6"/>
        <v>3500</v>
      </c>
    </row>
    <row r="60" spans="1:17" x14ac:dyDescent="0.2">
      <c r="A60" s="39">
        <v>6.8010000000000002</v>
      </c>
      <c r="B60" s="170" t="s">
        <v>154</v>
      </c>
      <c r="C60" s="171"/>
      <c r="D60" s="172">
        <v>1640</v>
      </c>
      <c r="E60" s="167">
        <f t="shared" si="1"/>
        <v>1640</v>
      </c>
      <c r="F60" s="167" t="s">
        <v>177</v>
      </c>
      <c r="G60" s="230"/>
      <c r="H60" s="29"/>
      <c r="I60" s="26"/>
      <c r="J60" s="232"/>
      <c r="K60" s="232"/>
      <c r="L60" s="232"/>
      <c r="M60" s="232"/>
      <c r="N60" s="232"/>
      <c r="O60" s="233">
        <f>E60</f>
        <v>1640</v>
      </c>
      <c r="P60" s="26"/>
      <c r="Q60" s="167">
        <f t="shared" si="6"/>
        <v>1640</v>
      </c>
    </row>
    <row r="61" spans="1:17" ht="13.5" thickBot="1" x14ac:dyDescent="0.25">
      <c r="A61" s="169">
        <v>6.9089999999999998</v>
      </c>
      <c r="B61" s="170" t="s">
        <v>95</v>
      </c>
      <c r="C61" s="171"/>
      <c r="D61" s="172">
        <v>2000</v>
      </c>
      <c r="E61" s="173">
        <f t="shared" si="1"/>
        <v>2000</v>
      </c>
      <c r="F61" s="167" t="s">
        <v>177</v>
      </c>
      <c r="G61" s="230"/>
      <c r="H61" s="29"/>
      <c r="I61" s="26"/>
      <c r="J61" s="232"/>
      <c r="K61" s="232"/>
      <c r="L61" s="232"/>
      <c r="M61" s="232"/>
      <c r="N61" s="232"/>
      <c r="O61" s="233">
        <f>E61</f>
        <v>2000</v>
      </c>
      <c r="P61" s="26"/>
      <c r="Q61" s="167">
        <f t="shared" si="6"/>
        <v>2000</v>
      </c>
    </row>
    <row r="62" spans="1:17" ht="13.5" thickBot="1" x14ac:dyDescent="0.25">
      <c r="A62" s="175"/>
      <c r="B62" s="176" t="s">
        <v>108</v>
      </c>
      <c r="C62" s="177">
        <f>SUM(C45:C61)</f>
        <v>0</v>
      </c>
      <c r="D62" s="178">
        <f>SUM(D41:D61)</f>
        <v>106357.66666666667</v>
      </c>
      <c r="E62" s="179">
        <f t="shared" si="1"/>
        <v>106357.66666666667</v>
      </c>
      <c r="F62" s="179"/>
      <c r="G62" s="248">
        <f>SUM(G41:G61)</f>
        <v>0</v>
      </c>
      <c r="H62" s="249">
        <f t="shared" ref="H62:Q62" si="7">SUM(H41:H61)</f>
        <v>0</v>
      </c>
      <c r="I62" s="177">
        <f t="shared" si="7"/>
        <v>34185.753968253965</v>
      </c>
      <c r="J62" s="250">
        <f t="shared" si="7"/>
        <v>583.42658730158735</v>
      </c>
      <c r="K62" s="250">
        <f t="shared" si="7"/>
        <v>2437.4047619047615</v>
      </c>
      <c r="L62" s="250">
        <f t="shared" si="7"/>
        <v>20743.059523809523</v>
      </c>
      <c r="M62" s="250">
        <f t="shared" si="7"/>
        <v>738.41269841269843</v>
      </c>
      <c r="N62" s="250">
        <f t="shared" si="7"/>
        <v>2853.1349206349205</v>
      </c>
      <c r="O62" s="250">
        <f t="shared" si="7"/>
        <v>29977.817460317459</v>
      </c>
      <c r="P62" s="177">
        <f t="shared" si="7"/>
        <v>14838.656746031744</v>
      </c>
      <c r="Q62" s="179">
        <f t="shared" si="7"/>
        <v>106357.66666666667</v>
      </c>
    </row>
    <row r="63" spans="1:17" ht="13.5" thickBot="1" x14ac:dyDescent="0.25">
      <c r="A63" s="155" t="s">
        <v>143</v>
      </c>
      <c r="B63" s="4" t="s">
        <v>98</v>
      </c>
      <c r="C63" s="181"/>
      <c r="D63" s="182"/>
      <c r="E63" s="183"/>
      <c r="F63" s="221"/>
      <c r="G63" s="231"/>
      <c r="H63" s="218"/>
      <c r="I63" s="217"/>
      <c r="J63" s="234"/>
      <c r="K63" s="234"/>
      <c r="L63" s="234"/>
      <c r="M63" s="234"/>
      <c r="N63" s="234"/>
      <c r="O63" s="234"/>
      <c r="P63" s="217"/>
      <c r="Q63" s="238"/>
    </row>
    <row r="64" spans="1:17" x14ac:dyDescent="0.2">
      <c r="A64" s="160">
        <v>7.101</v>
      </c>
      <c r="B64" s="131" t="s">
        <v>99</v>
      </c>
      <c r="C64" s="161"/>
      <c r="D64" s="162">
        <v>6860</v>
      </c>
      <c r="E64" s="163">
        <f t="shared" si="1"/>
        <v>6860</v>
      </c>
      <c r="F64" s="167" t="s">
        <v>177</v>
      </c>
      <c r="G64" s="230"/>
      <c r="H64" s="29"/>
      <c r="I64" s="216">
        <f>E64</f>
        <v>6860</v>
      </c>
      <c r="J64" s="232"/>
      <c r="K64" s="232"/>
      <c r="L64" s="232"/>
      <c r="M64" s="232"/>
      <c r="N64" s="232"/>
      <c r="O64" s="232"/>
      <c r="P64" s="26"/>
      <c r="Q64" s="167">
        <f>SUM(G64:P64)</f>
        <v>6860</v>
      </c>
    </row>
    <row r="65" spans="1:17" x14ac:dyDescent="0.2">
      <c r="A65" s="42">
        <v>7.1020000000000003</v>
      </c>
      <c r="B65" s="29" t="s">
        <v>147</v>
      </c>
      <c r="C65" s="165"/>
      <c r="D65" s="166">
        <v>2790</v>
      </c>
      <c r="E65" s="167">
        <f t="shared" si="1"/>
        <v>2790</v>
      </c>
      <c r="F65" s="167" t="s">
        <v>177</v>
      </c>
      <c r="G65" s="230"/>
      <c r="H65" s="29"/>
      <c r="I65" s="216">
        <f>E65</f>
        <v>2790</v>
      </c>
      <c r="J65" s="232"/>
      <c r="K65" s="232"/>
      <c r="L65" s="232"/>
      <c r="M65" s="232"/>
      <c r="N65" s="232"/>
      <c r="O65" s="232"/>
      <c r="P65" s="26"/>
      <c r="Q65" s="167">
        <f>SUM(G65:P65)</f>
        <v>2790</v>
      </c>
    </row>
    <row r="66" spans="1:17" x14ac:dyDescent="0.2">
      <c r="A66" s="42">
        <v>7.1029999999999998</v>
      </c>
      <c r="B66" s="29" t="s">
        <v>146</v>
      </c>
      <c r="C66" s="165"/>
      <c r="D66" s="166">
        <v>600</v>
      </c>
      <c r="E66" s="167">
        <f t="shared" si="1"/>
        <v>600</v>
      </c>
      <c r="F66" s="167" t="s">
        <v>177</v>
      </c>
      <c r="G66" s="230"/>
      <c r="H66" s="29"/>
      <c r="I66" s="216">
        <f>E66</f>
        <v>600</v>
      </c>
      <c r="J66" s="232"/>
      <c r="K66" s="232"/>
      <c r="L66" s="232"/>
      <c r="M66" s="232"/>
      <c r="N66" s="232"/>
      <c r="O66" s="232"/>
      <c r="P66" s="26"/>
      <c r="Q66" s="167">
        <f>SUM(G66:P66)</f>
        <v>600</v>
      </c>
    </row>
    <row r="67" spans="1:17" x14ac:dyDescent="0.2">
      <c r="A67" s="42">
        <v>7.2009999999999996</v>
      </c>
      <c r="B67" s="29" t="s">
        <v>100</v>
      </c>
      <c r="C67" s="165"/>
      <c r="D67" s="166">
        <v>0</v>
      </c>
      <c r="E67" s="167">
        <f t="shared" si="1"/>
        <v>0</v>
      </c>
      <c r="F67" s="167" t="s">
        <v>177</v>
      </c>
      <c r="G67" s="230"/>
      <c r="H67" s="29"/>
      <c r="I67" s="26"/>
      <c r="J67" s="232"/>
      <c r="K67" s="232"/>
      <c r="L67" s="232"/>
      <c r="M67" s="232"/>
      <c r="N67" s="232"/>
      <c r="O67" s="232"/>
      <c r="P67" s="26"/>
      <c r="Q67" s="167">
        <f>SUM(G67:P67)</f>
        <v>0</v>
      </c>
    </row>
    <row r="68" spans="1:17" ht="13.5" thickBot="1" x14ac:dyDescent="0.25">
      <c r="A68" s="169">
        <v>7.3010000000000002</v>
      </c>
      <c r="B68" s="170" t="s">
        <v>101</v>
      </c>
      <c r="C68" s="171"/>
      <c r="D68" s="172">
        <v>400</v>
      </c>
      <c r="E68" s="173">
        <f t="shared" si="1"/>
        <v>400</v>
      </c>
      <c r="F68" s="167" t="s">
        <v>177</v>
      </c>
      <c r="G68" s="230"/>
      <c r="H68" s="29"/>
      <c r="I68" s="216">
        <f>E68</f>
        <v>400</v>
      </c>
      <c r="J68" s="232"/>
      <c r="K68" s="232"/>
      <c r="L68" s="232"/>
      <c r="M68" s="232"/>
      <c r="N68" s="232"/>
      <c r="O68" s="232"/>
      <c r="P68" s="26"/>
      <c r="Q68" s="167">
        <f>SUM(G68:P68)</f>
        <v>400</v>
      </c>
    </row>
    <row r="69" spans="1:17" ht="13.5" thickBot="1" x14ac:dyDescent="0.25">
      <c r="A69" s="175"/>
      <c r="B69" s="176" t="s">
        <v>148</v>
      </c>
      <c r="C69" s="177">
        <f>SUM(C64:C68)</f>
        <v>0</v>
      </c>
      <c r="D69" s="178">
        <f>SUM(D64:D68)</f>
        <v>10650</v>
      </c>
      <c r="E69" s="179">
        <f t="shared" si="1"/>
        <v>10650</v>
      </c>
      <c r="F69" s="179"/>
      <c r="G69" s="248">
        <f>SUM(G64:G68)</f>
        <v>0</v>
      </c>
      <c r="H69" s="249">
        <f t="shared" ref="H69:Q69" si="8">SUM(H64:H68)</f>
        <v>0</v>
      </c>
      <c r="I69" s="177">
        <f t="shared" si="8"/>
        <v>10650</v>
      </c>
      <c r="J69" s="250">
        <f t="shared" si="8"/>
        <v>0</v>
      </c>
      <c r="K69" s="250">
        <f t="shared" si="8"/>
        <v>0</v>
      </c>
      <c r="L69" s="250">
        <f t="shared" si="8"/>
        <v>0</v>
      </c>
      <c r="M69" s="250">
        <f t="shared" si="8"/>
        <v>0</v>
      </c>
      <c r="N69" s="250">
        <f t="shared" si="8"/>
        <v>0</v>
      </c>
      <c r="O69" s="250">
        <f t="shared" si="8"/>
        <v>0</v>
      </c>
      <c r="P69" s="177">
        <f t="shared" si="8"/>
        <v>0</v>
      </c>
      <c r="Q69" s="179">
        <f t="shared" si="8"/>
        <v>10650</v>
      </c>
    </row>
    <row r="70" spans="1:17" ht="13.5" thickBot="1" x14ac:dyDescent="0.25">
      <c r="A70" s="155" t="s">
        <v>150</v>
      </c>
      <c r="B70" s="4" t="s">
        <v>104</v>
      </c>
      <c r="C70" s="181"/>
      <c r="D70" s="182"/>
      <c r="E70" s="183"/>
      <c r="F70" s="221"/>
      <c r="G70" s="231"/>
      <c r="H70" s="218"/>
      <c r="I70" s="217"/>
      <c r="J70" s="234"/>
      <c r="K70" s="234"/>
      <c r="L70" s="234"/>
      <c r="M70" s="234"/>
      <c r="N70" s="234"/>
      <c r="O70" s="234"/>
      <c r="P70" s="217"/>
      <c r="Q70" s="238"/>
    </row>
    <row r="71" spans="1:17" x14ac:dyDescent="0.2">
      <c r="A71" s="160">
        <v>8.1010000000000009</v>
      </c>
      <c r="B71" s="131" t="s">
        <v>149</v>
      </c>
      <c r="C71" s="161">
        <v>0</v>
      </c>
      <c r="D71" s="162">
        <v>0</v>
      </c>
      <c r="E71" s="163">
        <f t="shared" si="1"/>
        <v>0</v>
      </c>
      <c r="F71" s="167" t="s">
        <v>177</v>
      </c>
      <c r="G71" s="230"/>
      <c r="H71" s="29"/>
      <c r="I71" s="26"/>
      <c r="J71" s="232"/>
      <c r="K71" s="232"/>
      <c r="L71" s="232"/>
      <c r="M71" s="232"/>
      <c r="N71" s="232"/>
      <c r="O71" s="233">
        <f>E71</f>
        <v>0</v>
      </c>
      <c r="P71" s="26"/>
      <c r="Q71" s="167">
        <f>SUM(G71:P71)</f>
        <v>0</v>
      </c>
    </row>
    <row r="72" spans="1:17" x14ac:dyDescent="0.2">
      <c r="A72" s="42">
        <v>8.2010000000000005</v>
      </c>
      <c r="B72" s="29" t="s">
        <v>105</v>
      </c>
      <c r="C72" s="165"/>
      <c r="D72" s="166">
        <v>0</v>
      </c>
      <c r="E72" s="167">
        <f t="shared" si="1"/>
        <v>0</v>
      </c>
      <c r="F72" s="167" t="s">
        <v>177</v>
      </c>
      <c r="G72" s="230"/>
      <c r="H72" s="29"/>
      <c r="I72" s="26"/>
      <c r="J72" s="232"/>
      <c r="K72" s="232"/>
      <c r="L72" s="232"/>
      <c r="M72" s="232"/>
      <c r="N72" s="232"/>
      <c r="O72" s="233">
        <f>E72</f>
        <v>0</v>
      </c>
      <c r="P72" s="26"/>
      <c r="Q72" s="167">
        <f>SUM(G72:P72)</f>
        <v>0</v>
      </c>
    </row>
    <row r="73" spans="1:17" x14ac:dyDescent="0.2">
      <c r="A73" s="42">
        <v>8.3010000000000002</v>
      </c>
      <c r="B73" s="29" t="s">
        <v>106</v>
      </c>
      <c r="C73" s="165"/>
      <c r="D73" s="166">
        <v>4620</v>
      </c>
      <c r="E73" s="167">
        <f t="shared" si="1"/>
        <v>4620</v>
      </c>
      <c r="F73" s="167" t="s">
        <v>177</v>
      </c>
      <c r="G73" s="230"/>
      <c r="H73" s="29"/>
      <c r="I73" s="26"/>
      <c r="J73" s="232"/>
      <c r="K73" s="232"/>
      <c r="L73" s="232"/>
      <c r="M73" s="232"/>
      <c r="N73" s="232"/>
      <c r="O73" s="232"/>
      <c r="P73" s="216">
        <f>E73</f>
        <v>4620</v>
      </c>
      <c r="Q73" s="167">
        <f>SUM(G73:P73)</f>
        <v>4620</v>
      </c>
    </row>
    <row r="74" spans="1:17" x14ac:dyDescent="0.2">
      <c r="A74" s="42">
        <v>8.4009999999999998</v>
      </c>
      <c r="B74" s="29" t="s">
        <v>153</v>
      </c>
      <c r="C74" s="165"/>
      <c r="D74" s="166">
        <v>3672</v>
      </c>
      <c r="E74" s="167">
        <f t="shared" si="1"/>
        <v>3672</v>
      </c>
      <c r="F74" s="167" t="s">
        <v>177</v>
      </c>
      <c r="G74" s="230"/>
      <c r="H74" s="29"/>
      <c r="I74" s="26"/>
      <c r="J74" s="232"/>
      <c r="K74" s="232"/>
      <c r="L74" s="232"/>
      <c r="M74" s="232"/>
      <c r="N74" s="233">
        <f>E74</f>
        <v>3672</v>
      </c>
      <c r="O74" s="232"/>
      <c r="P74" s="26"/>
      <c r="Q74" s="167">
        <f>SUM(G74:P74)</f>
        <v>3672</v>
      </c>
    </row>
    <row r="75" spans="1:17" ht="13.5" thickBot="1" x14ac:dyDescent="0.25">
      <c r="A75" s="169">
        <v>8.5009999999999994</v>
      </c>
      <c r="B75" s="170" t="s">
        <v>107</v>
      </c>
      <c r="C75" s="171"/>
      <c r="D75" s="172">
        <v>1800</v>
      </c>
      <c r="E75" s="173">
        <f t="shared" si="1"/>
        <v>1800</v>
      </c>
      <c r="F75" s="167" t="s">
        <v>177</v>
      </c>
      <c r="G75" s="230"/>
      <c r="H75" s="29"/>
      <c r="I75" s="26"/>
      <c r="J75" s="232"/>
      <c r="K75" s="232"/>
      <c r="L75" s="232"/>
      <c r="M75" s="232"/>
      <c r="N75" s="232"/>
      <c r="O75" s="233">
        <f>E75</f>
        <v>1800</v>
      </c>
      <c r="P75" s="26"/>
      <c r="Q75" s="167">
        <f>SUM(G75:P75)</f>
        <v>1800</v>
      </c>
    </row>
    <row r="76" spans="1:17" ht="13.5" thickBot="1" x14ac:dyDescent="0.25">
      <c r="A76" s="175"/>
      <c r="B76" s="176" t="s">
        <v>108</v>
      </c>
      <c r="C76" s="177">
        <f>SUM(C71:C75)</f>
        <v>0</v>
      </c>
      <c r="D76" s="178">
        <f>SUM(D71:D75)</f>
        <v>10092</v>
      </c>
      <c r="E76" s="179">
        <f t="shared" si="1"/>
        <v>10092</v>
      </c>
      <c r="F76" s="179"/>
      <c r="G76" s="248">
        <f>SUM(G71:G75)</f>
        <v>0</v>
      </c>
      <c r="H76" s="249">
        <f t="shared" ref="H76:Q76" si="9">SUM(H71:H75)</f>
        <v>0</v>
      </c>
      <c r="I76" s="177">
        <f t="shared" si="9"/>
        <v>0</v>
      </c>
      <c r="J76" s="250">
        <f t="shared" si="9"/>
        <v>0</v>
      </c>
      <c r="K76" s="250">
        <f t="shared" si="9"/>
        <v>0</v>
      </c>
      <c r="L76" s="250">
        <f t="shared" si="9"/>
        <v>0</v>
      </c>
      <c r="M76" s="250">
        <f t="shared" si="9"/>
        <v>0</v>
      </c>
      <c r="N76" s="250">
        <f t="shared" si="9"/>
        <v>3672</v>
      </c>
      <c r="O76" s="250">
        <f t="shared" si="9"/>
        <v>1800</v>
      </c>
      <c r="P76" s="177">
        <f t="shared" si="9"/>
        <v>4620</v>
      </c>
      <c r="Q76" s="179">
        <f t="shared" si="9"/>
        <v>10092</v>
      </c>
    </row>
    <row r="77" spans="1:17" ht="13.5" thickBot="1" x14ac:dyDescent="0.25">
      <c r="A77" s="39"/>
      <c r="B77" s="15"/>
      <c r="C77" s="190"/>
      <c r="D77" s="191"/>
      <c r="E77" s="192"/>
      <c r="F77" s="167"/>
      <c r="G77" s="230"/>
      <c r="H77" s="29"/>
      <c r="I77" s="26"/>
      <c r="J77" s="232"/>
      <c r="K77" s="232"/>
      <c r="L77" s="232"/>
      <c r="M77" s="232"/>
      <c r="N77" s="232"/>
      <c r="O77" s="232"/>
      <c r="P77" s="26"/>
      <c r="Q77" s="51"/>
    </row>
    <row r="78" spans="1:17" ht="13.5" thickBot="1" x14ac:dyDescent="0.25">
      <c r="A78" s="193"/>
      <c r="B78" s="194" t="s">
        <v>109</v>
      </c>
      <c r="C78" s="203">
        <f>C24+C29+C34+C39+C62+C69+C76</f>
        <v>330015.67000000004</v>
      </c>
      <c r="D78" s="195">
        <f>D24+D29+D34+D39+D62+D69+D76</f>
        <v>144349.66666666669</v>
      </c>
      <c r="E78" s="196">
        <f t="shared" si="1"/>
        <v>474365.33666666673</v>
      </c>
      <c r="F78" s="179"/>
      <c r="G78" s="248">
        <f>G24+G29+G34+G39+G62+G69+G76</f>
        <v>306877.47000000003</v>
      </c>
      <c r="H78" s="249">
        <f t="shared" ref="H78:Q78" si="10">H24+H29+H34+H39+H62+H69+H76</f>
        <v>23138.2</v>
      </c>
      <c r="I78" s="177">
        <f t="shared" si="10"/>
        <v>51458.438697318008</v>
      </c>
      <c r="J78" s="250">
        <f t="shared" si="10"/>
        <v>786.64333607006029</v>
      </c>
      <c r="K78" s="250">
        <f t="shared" si="10"/>
        <v>2622.7249589490966</v>
      </c>
      <c r="L78" s="250">
        <f t="shared" si="10"/>
        <v>26647.00041050903</v>
      </c>
      <c r="M78" s="250">
        <f t="shared" si="10"/>
        <v>1093.6097427476739</v>
      </c>
      <c r="N78" s="250">
        <f t="shared" si="10"/>
        <v>7945.9230979748218</v>
      </c>
      <c r="O78" s="250">
        <f t="shared" si="10"/>
        <v>32326.231253420909</v>
      </c>
      <c r="P78" s="177">
        <f t="shared" si="10"/>
        <v>21469.095169677064</v>
      </c>
      <c r="Q78" s="179">
        <f t="shared" si="10"/>
        <v>474365.33666666673</v>
      </c>
    </row>
    <row r="79" spans="1:17" ht="13.5" thickBot="1" x14ac:dyDescent="0.25"/>
    <row r="80" spans="1:17" ht="13.5" thickBot="1" x14ac:dyDescent="0.25">
      <c r="A80" s="204"/>
      <c r="B80" s="205" t="s">
        <v>151</v>
      </c>
      <c r="C80" s="206"/>
      <c r="D80" s="207"/>
      <c r="E80" s="208">
        <f>E12-E78</f>
        <v>27351.663333333272</v>
      </c>
      <c r="F80" s="211"/>
    </row>
  </sheetData>
  <mergeCells count="2">
    <mergeCell ref="G6:H6"/>
    <mergeCell ref="I6:P6"/>
  </mergeCells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85" workbookViewId="0"/>
  </sheetViews>
  <sheetFormatPr baseColWidth="10" defaultRowHeight="12.75" x14ac:dyDescent="0.2"/>
  <cols>
    <col min="1" max="1" width="9.7109375" customWidth="1"/>
    <col min="2" max="2" width="11.7109375" customWidth="1"/>
    <col min="3" max="3" width="12.140625" customWidth="1"/>
    <col min="4" max="4" width="13.28515625" customWidth="1"/>
    <col min="5" max="5" width="13" customWidth="1"/>
  </cols>
  <sheetData>
    <row r="1" spans="1:2" x14ac:dyDescent="0.2">
      <c r="A1" s="3" t="s">
        <v>680</v>
      </c>
    </row>
    <row r="3" spans="1:2" x14ac:dyDescent="0.2">
      <c r="A3" s="7" t="s">
        <v>213</v>
      </c>
    </row>
    <row r="5" spans="1:2" x14ac:dyDescent="0.2">
      <c r="B5" t="s">
        <v>214</v>
      </c>
    </row>
    <row r="6" spans="1:2" x14ac:dyDescent="0.2">
      <c r="B6" t="s">
        <v>215</v>
      </c>
    </row>
    <row r="7" spans="1:2" x14ac:dyDescent="0.2">
      <c r="B7" t="s">
        <v>216</v>
      </c>
    </row>
    <row r="8" spans="1:2" x14ac:dyDescent="0.2">
      <c r="B8" t="s">
        <v>217</v>
      </c>
    </row>
    <row r="10" spans="1:2" x14ac:dyDescent="0.2">
      <c r="B10" s="254" t="s">
        <v>218</v>
      </c>
    </row>
    <row r="11" spans="1:2" x14ac:dyDescent="0.2">
      <c r="B11" t="s">
        <v>219</v>
      </c>
    </row>
    <row r="12" spans="1:2" x14ac:dyDescent="0.2">
      <c r="B12" t="s">
        <v>220</v>
      </c>
    </row>
    <row r="13" spans="1:2" x14ac:dyDescent="0.2">
      <c r="B13" t="s">
        <v>221</v>
      </c>
    </row>
    <row r="14" spans="1:2" x14ac:dyDescent="0.2">
      <c r="B14" t="s">
        <v>222</v>
      </c>
    </row>
    <row r="15" spans="1:2" x14ac:dyDescent="0.2">
      <c r="B15" t="s">
        <v>223</v>
      </c>
    </row>
    <row r="17" spans="3:3" x14ac:dyDescent="0.2">
      <c r="C17" t="s">
        <v>224</v>
      </c>
    </row>
    <row r="18" spans="3:3" x14ac:dyDescent="0.2">
      <c r="C18" t="s">
        <v>225</v>
      </c>
    </row>
    <row r="19" spans="3:3" x14ac:dyDescent="0.2">
      <c r="C19" t="s">
        <v>226</v>
      </c>
    </row>
    <row r="20" spans="3:3" x14ac:dyDescent="0.2">
      <c r="C20" t="s">
        <v>227</v>
      </c>
    </row>
    <row r="21" spans="3:3" x14ac:dyDescent="0.2">
      <c r="C21">
        <v>2.101</v>
      </c>
    </row>
    <row r="22" spans="3:3" x14ac:dyDescent="0.2">
      <c r="C22" t="s">
        <v>228</v>
      </c>
    </row>
    <row r="23" spans="3:3" x14ac:dyDescent="0.2">
      <c r="C23" t="s">
        <v>229</v>
      </c>
    </row>
    <row r="24" spans="3:3" x14ac:dyDescent="0.2">
      <c r="C24" t="s">
        <v>230</v>
      </c>
    </row>
    <row r="25" spans="3:3" x14ac:dyDescent="0.2">
      <c r="C25" t="s">
        <v>231</v>
      </c>
    </row>
    <row r="26" spans="3:3" x14ac:dyDescent="0.2">
      <c r="C26" t="s">
        <v>232</v>
      </c>
    </row>
    <row r="27" spans="3:3" x14ac:dyDescent="0.2">
      <c r="C27" t="s">
        <v>233</v>
      </c>
    </row>
    <row r="28" spans="3:3" x14ac:dyDescent="0.2">
      <c r="C28" t="s">
        <v>234</v>
      </c>
    </row>
    <row r="29" spans="3:3" x14ac:dyDescent="0.2">
      <c r="C29" t="s">
        <v>235</v>
      </c>
    </row>
    <row r="30" spans="3:3" x14ac:dyDescent="0.2">
      <c r="C30" t="s">
        <v>236</v>
      </c>
    </row>
    <row r="32" spans="3:3" x14ac:dyDescent="0.2">
      <c r="C32" t="s">
        <v>237</v>
      </c>
    </row>
    <row r="34" spans="2:10" x14ac:dyDescent="0.2">
      <c r="B34" s="6" t="s">
        <v>238</v>
      </c>
    </row>
    <row r="36" spans="2:10" x14ac:dyDescent="0.2">
      <c r="C36" t="s">
        <v>239</v>
      </c>
    </row>
    <row r="37" spans="2:10" x14ac:dyDescent="0.2">
      <c r="C37" t="s">
        <v>240</v>
      </c>
    </row>
    <row r="38" spans="2:10" ht="13.5" thickBot="1" x14ac:dyDescent="0.25"/>
    <row r="39" spans="2:10" ht="24.75" thickBot="1" x14ac:dyDescent="0.25">
      <c r="C39" s="269"/>
      <c r="D39" s="270"/>
      <c r="E39" s="270"/>
      <c r="F39" s="271" t="s">
        <v>241</v>
      </c>
      <c r="G39" s="272" t="s">
        <v>242</v>
      </c>
      <c r="H39" s="272" t="s">
        <v>735</v>
      </c>
      <c r="I39" s="273" t="s">
        <v>243</v>
      </c>
      <c r="J39" s="9"/>
    </row>
    <row r="40" spans="2:10" x14ac:dyDescent="0.2">
      <c r="C40" s="265">
        <v>1.101</v>
      </c>
      <c r="D40" s="256" t="s">
        <v>731</v>
      </c>
      <c r="E40" s="13"/>
      <c r="F40" s="260">
        <f>Primaria!I78</f>
        <v>51458.438697318008</v>
      </c>
      <c r="G40" s="41"/>
      <c r="H40" s="41"/>
      <c r="I40" s="15"/>
    </row>
    <row r="41" spans="2:10" x14ac:dyDescent="0.2">
      <c r="C41" s="266">
        <v>1.1020000000000001</v>
      </c>
      <c r="D41" s="267" t="s">
        <v>706</v>
      </c>
      <c r="E41" s="26"/>
      <c r="F41" s="268">
        <f>Primaria!J78</f>
        <v>786.64333607006029</v>
      </c>
      <c r="G41" s="232"/>
      <c r="H41" s="232"/>
      <c r="I41" s="29"/>
    </row>
    <row r="42" spans="2:10" x14ac:dyDescent="0.2">
      <c r="C42" s="266">
        <v>2.101</v>
      </c>
      <c r="D42" s="267" t="s">
        <v>732</v>
      </c>
      <c r="E42" s="26"/>
      <c r="F42" s="268">
        <f>Primaria!K78</f>
        <v>2622.7249589490966</v>
      </c>
      <c r="G42" s="232"/>
      <c r="H42" s="232"/>
      <c r="I42" s="29"/>
    </row>
    <row r="43" spans="2:10" x14ac:dyDescent="0.2">
      <c r="C43" s="266">
        <v>3.101</v>
      </c>
      <c r="D43" s="267" t="s">
        <v>711</v>
      </c>
      <c r="E43" s="26"/>
      <c r="F43" s="47"/>
      <c r="G43" s="233">
        <f>Primaria!L78</f>
        <v>26647.00041050903</v>
      </c>
      <c r="H43" s="232"/>
      <c r="I43" s="29"/>
    </row>
    <row r="44" spans="2:10" x14ac:dyDescent="0.2">
      <c r="C44" s="266">
        <v>3.1019999999999999</v>
      </c>
      <c r="D44" s="267" t="s">
        <v>712</v>
      </c>
      <c r="E44" s="26"/>
      <c r="F44" s="47"/>
      <c r="G44" s="233">
        <f>Primaria!M78</f>
        <v>1093.6097427476739</v>
      </c>
      <c r="H44" s="232"/>
      <c r="I44" s="29"/>
    </row>
    <row r="45" spans="2:10" x14ac:dyDescent="0.2">
      <c r="C45" s="266">
        <v>3.1110000000000002</v>
      </c>
      <c r="D45" s="267" t="s">
        <v>733</v>
      </c>
      <c r="E45" s="26"/>
      <c r="F45" s="47"/>
      <c r="G45" s="233">
        <f>Primaria!N78</f>
        <v>7945.9230979748218</v>
      </c>
      <c r="H45" s="232"/>
      <c r="I45" s="29"/>
    </row>
    <row r="46" spans="2:10" x14ac:dyDescent="0.2">
      <c r="C46" s="266">
        <v>4.101</v>
      </c>
      <c r="D46" s="267" t="s">
        <v>734</v>
      </c>
      <c r="E46" s="26"/>
      <c r="F46" s="47"/>
      <c r="G46" s="233"/>
      <c r="H46" s="232"/>
      <c r="I46" s="215">
        <f>Primaria!O78</f>
        <v>32326.231253420909</v>
      </c>
    </row>
    <row r="47" spans="2:10" x14ac:dyDescent="0.2">
      <c r="C47" s="266">
        <v>5.101</v>
      </c>
      <c r="D47" s="267" t="s">
        <v>735</v>
      </c>
      <c r="E47" s="26"/>
      <c r="F47" s="47"/>
      <c r="G47" s="232"/>
      <c r="H47" s="233">
        <f>Primaria!P78</f>
        <v>21469.095169677064</v>
      </c>
      <c r="I47" s="29"/>
    </row>
    <row r="48" spans="2:10" ht="13.5" thickBot="1" x14ac:dyDescent="0.25">
      <c r="C48" s="265"/>
      <c r="D48" s="13"/>
      <c r="E48" s="13"/>
      <c r="F48" s="12"/>
      <c r="G48" s="41"/>
      <c r="H48" s="41"/>
      <c r="I48" s="15"/>
    </row>
    <row r="49" spans="2:10" ht="13.5" thickBot="1" x14ac:dyDescent="0.25">
      <c r="C49" s="274"/>
      <c r="D49" s="275"/>
      <c r="E49" s="276" t="s">
        <v>729</v>
      </c>
      <c r="F49" s="277">
        <f>SUM(F40:F48)</f>
        <v>54867.806992337166</v>
      </c>
      <c r="G49" s="278">
        <f>SUM(G40:G48)</f>
        <v>35686.533251231529</v>
      </c>
      <c r="H49" s="278">
        <f>SUM(H40:H48)</f>
        <v>21469.095169677064</v>
      </c>
      <c r="I49" s="279">
        <f>SUM(I40:I48)</f>
        <v>32326.231253420909</v>
      </c>
      <c r="J49" s="255"/>
    </row>
    <row r="51" spans="2:10" x14ac:dyDescent="0.2">
      <c r="E51" s="280" t="s">
        <v>244</v>
      </c>
      <c r="F51" s="281">
        <f>SUM(F49:I49)-Primaria!D78</f>
        <v>0</v>
      </c>
    </row>
    <row r="53" spans="2:10" x14ac:dyDescent="0.2">
      <c r="B53" s="6" t="s">
        <v>245</v>
      </c>
    </row>
    <row r="55" spans="2:10" x14ac:dyDescent="0.2">
      <c r="C55" t="s">
        <v>246</v>
      </c>
    </row>
    <row r="56" spans="2:10" x14ac:dyDescent="0.2">
      <c r="C56" t="s">
        <v>247</v>
      </c>
    </row>
    <row r="58" spans="2:10" x14ac:dyDescent="0.2">
      <c r="D58" t="s">
        <v>248</v>
      </c>
    </row>
    <row r="60" spans="2:10" x14ac:dyDescent="0.2">
      <c r="D60" s="283" t="s">
        <v>250</v>
      </c>
      <c r="E60" s="240"/>
      <c r="F60" s="240"/>
      <c r="G60" s="286">
        <f>Primaria!P42+Primaria!P45+Primaria!P47+Primaria!P48+Primaria!P51+Primaria!P52+Primaria!P53+Primaria!P56+Primaria!P57+Primaria!P73</f>
        <v>19458.656746031746</v>
      </c>
    </row>
    <row r="61" spans="2:10" x14ac:dyDescent="0.2">
      <c r="D61" s="284" t="s">
        <v>249</v>
      </c>
      <c r="E61" s="13"/>
      <c r="F61" s="13"/>
      <c r="G61" s="264">
        <f>H49-G60</f>
        <v>2010.4384236453188</v>
      </c>
    </row>
    <row r="62" spans="2:10" x14ac:dyDescent="0.2">
      <c r="D62" s="288"/>
      <c r="E62" s="26"/>
      <c r="F62" s="289" t="s">
        <v>251</v>
      </c>
      <c r="G62" s="233">
        <f>SUM(G60:G61)</f>
        <v>21469.095169677064</v>
      </c>
    </row>
    <row r="64" spans="2:10" x14ac:dyDescent="0.2">
      <c r="C64" t="s">
        <v>252</v>
      </c>
    </row>
    <row r="65" spans="3:8" x14ac:dyDescent="0.2">
      <c r="C65" t="s">
        <v>253</v>
      </c>
    </row>
    <row r="66" spans="3:8" x14ac:dyDescent="0.2">
      <c r="C66" t="s">
        <v>254</v>
      </c>
    </row>
    <row r="67" spans="3:8" x14ac:dyDescent="0.2">
      <c r="C67" t="s">
        <v>255</v>
      </c>
    </row>
    <row r="68" spans="3:8" x14ac:dyDescent="0.2">
      <c r="C68" t="s">
        <v>281</v>
      </c>
    </row>
    <row r="69" spans="3:8" x14ac:dyDescent="0.2">
      <c r="C69" t="s">
        <v>282</v>
      </c>
    </row>
    <row r="71" spans="3:8" x14ac:dyDescent="0.2">
      <c r="D71" t="s">
        <v>283</v>
      </c>
      <c r="F71" s="290">
        <v>0.6</v>
      </c>
    </row>
    <row r="72" spans="3:8" x14ac:dyDescent="0.2">
      <c r="D72" t="s">
        <v>284</v>
      </c>
      <c r="F72" s="290">
        <v>0.3</v>
      </c>
    </row>
    <row r="73" spans="3:8" x14ac:dyDescent="0.2">
      <c r="D73" t="s">
        <v>285</v>
      </c>
      <c r="F73" s="291">
        <v>0.1</v>
      </c>
    </row>
    <row r="74" spans="3:8" x14ac:dyDescent="0.2">
      <c r="F74" s="290">
        <f>SUM(F71:F73)</f>
        <v>0.99999999999999989</v>
      </c>
    </row>
    <row r="76" spans="3:8" x14ac:dyDescent="0.2">
      <c r="C76" t="s">
        <v>286</v>
      </c>
    </row>
    <row r="78" spans="3:8" x14ac:dyDescent="0.2">
      <c r="C78" s="6" t="s">
        <v>287</v>
      </c>
    </row>
    <row r="80" spans="3:8" x14ac:dyDescent="0.2">
      <c r="D80" t="s">
        <v>288</v>
      </c>
      <c r="H80" s="255">
        <f>G60</f>
        <v>19458.656746031746</v>
      </c>
    </row>
    <row r="81" spans="3:8" x14ac:dyDescent="0.2">
      <c r="D81" t="s">
        <v>289</v>
      </c>
      <c r="H81" s="291">
        <v>0.2</v>
      </c>
    </row>
    <row r="82" spans="3:8" x14ac:dyDescent="0.2">
      <c r="D82" t="s">
        <v>290</v>
      </c>
      <c r="H82" s="292">
        <f>H80*H81</f>
        <v>3891.7313492063495</v>
      </c>
    </row>
    <row r="84" spans="3:8" x14ac:dyDescent="0.2">
      <c r="C84" s="6" t="s">
        <v>291</v>
      </c>
    </row>
    <row r="86" spans="3:8" x14ac:dyDescent="0.2">
      <c r="D86" t="s">
        <v>292</v>
      </c>
      <c r="H86" s="255">
        <f>H49</f>
        <v>21469.095169677064</v>
      </c>
    </row>
    <row r="87" spans="3:8" x14ac:dyDescent="0.2">
      <c r="D87" t="s">
        <v>293</v>
      </c>
      <c r="H87" s="293">
        <f>H82</f>
        <v>3891.7313492063495</v>
      </c>
    </row>
    <row r="88" spans="3:8" x14ac:dyDescent="0.2">
      <c r="D88" t="s">
        <v>294</v>
      </c>
      <c r="H88" s="255">
        <f>H86-H87</f>
        <v>17577.363820470717</v>
      </c>
    </row>
    <row r="90" spans="3:8" x14ac:dyDescent="0.2">
      <c r="C90" s="6" t="s">
        <v>295</v>
      </c>
    </row>
    <row r="93" spans="3:8" x14ac:dyDescent="0.2">
      <c r="D93" s="283" t="s">
        <v>283</v>
      </c>
      <c r="E93" s="240"/>
      <c r="F93" s="297">
        <v>0.6</v>
      </c>
      <c r="G93" s="294">
        <f>F93*$H$88</f>
        <v>10546.418292282429</v>
      </c>
    </row>
    <row r="94" spans="3:8" x14ac:dyDescent="0.2">
      <c r="D94" s="284" t="s">
        <v>284</v>
      </c>
      <c r="E94" s="13"/>
      <c r="F94" s="298">
        <v>0.3</v>
      </c>
      <c r="G94" s="295">
        <f>F94*$H$88</f>
        <v>5273.2091461412147</v>
      </c>
    </row>
    <row r="95" spans="3:8" x14ac:dyDescent="0.2">
      <c r="D95" s="284" t="s">
        <v>285</v>
      </c>
      <c r="E95" s="13"/>
      <c r="F95" s="299">
        <v>0.1</v>
      </c>
      <c r="G95" s="296">
        <f>F95*$H$88</f>
        <v>1757.7363820470719</v>
      </c>
    </row>
    <row r="96" spans="3:8" x14ac:dyDescent="0.2">
      <c r="D96" s="285"/>
      <c r="E96" s="300" t="s">
        <v>296</v>
      </c>
      <c r="F96" s="299">
        <f>SUM(F93:F95)</f>
        <v>0.99999999999999989</v>
      </c>
      <c r="G96" s="296">
        <f>SUM(G93:G95)</f>
        <v>17577.363820470717</v>
      </c>
    </row>
    <row r="98" spans="3:10" x14ac:dyDescent="0.2">
      <c r="C98" s="6" t="s">
        <v>297</v>
      </c>
    </row>
    <row r="99" spans="3:10" ht="13.5" thickBot="1" x14ac:dyDescent="0.25"/>
    <row r="100" spans="3:10" ht="24.75" thickBot="1" x14ac:dyDescent="0.25">
      <c r="C100" s="301" t="s">
        <v>299</v>
      </c>
      <c r="D100" s="270"/>
      <c r="E100" s="270"/>
      <c r="F100" s="307" t="s">
        <v>241</v>
      </c>
      <c r="G100" s="304" t="s">
        <v>242</v>
      </c>
      <c r="H100" s="304" t="s">
        <v>735</v>
      </c>
      <c r="I100" s="304" t="s">
        <v>243</v>
      </c>
      <c r="J100" s="305" t="s">
        <v>298</v>
      </c>
    </row>
    <row r="101" spans="3:10" x14ac:dyDescent="0.2">
      <c r="C101" s="129" t="s">
        <v>300</v>
      </c>
      <c r="D101" s="130"/>
      <c r="E101" s="130"/>
      <c r="F101" s="315">
        <f>F49</f>
        <v>54867.806992337166</v>
      </c>
      <c r="G101" s="287">
        <f>G49</f>
        <v>35686.533251231529</v>
      </c>
      <c r="H101" s="287">
        <f>H49</f>
        <v>21469.095169677064</v>
      </c>
      <c r="I101" s="287">
        <f>I49</f>
        <v>32326.231253420909</v>
      </c>
      <c r="J101" s="131"/>
    </row>
    <row r="102" spans="3:10" x14ac:dyDescent="0.2">
      <c r="C102" s="12" t="s">
        <v>301</v>
      </c>
      <c r="D102" s="13"/>
      <c r="E102" s="13"/>
      <c r="F102" s="12"/>
      <c r="G102" s="41"/>
      <c r="H102" s="295">
        <f>-H82</f>
        <v>-3891.7313492063495</v>
      </c>
      <c r="I102" s="41"/>
      <c r="J102" s="306">
        <f>H82</f>
        <v>3891.7313492063495</v>
      </c>
    </row>
    <row r="103" spans="3:10" ht="13.5" thickBot="1" x14ac:dyDescent="0.25">
      <c r="C103" s="309"/>
      <c r="D103" s="310"/>
      <c r="E103" s="311" t="s">
        <v>302</v>
      </c>
      <c r="F103" s="312">
        <f>SUM(F101:F102)</f>
        <v>54867.806992337166</v>
      </c>
      <c r="G103" s="313">
        <f>SUM(G101:G102)</f>
        <v>35686.533251231529</v>
      </c>
      <c r="H103" s="313">
        <f>SUM(H101:H102)</f>
        <v>17577.363820470717</v>
      </c>
      <c r="I103" s="313">
        <f>SUM(I101:I102)</f>
        <v>32326.231253420909</v>
      </c>
      <c r="J103" s="314">
        <f>SUM(J101:J102)</f>
        <v>3891.7313492063495</v>
      </c>
    </row>
    <row r="104" spans="3:10" ht="14.25" thickTop="1" thickBot="1" x14ac:dyDescent="0.25">
      <c r="C104" s="12" t="s">
        <v>303</v>
      </c>
      <c r="D104" s="13"/>
      <c r="E104" s="13"/>
      <c r="F104" s="308">
        <f>G93</f>
        <v>10546.418292282429</v>
      </c>
      <c r="G104" s="295">
        <f>G94</f>
        <v>5273.2091461412147</v>
      </c>
      <c r="H104" s="295">
        <f>-G96</f>
        <v>-17577.363820470717</v>
      </c>
      <c r="I104" s="295">
        <f>G95</f>
        <v>1757.7363820470719</v>
      </c>
      <c r="J104" s="15"/>
    </row>
    <row r="105" spans="3:10" ht="13.5" thickBot="1" x14ac:dyDescent="0.25">
      <c r="C105" s="317"/>
      <c r="D105" s="318"/>
      <c r="E105" s="316" t="s">
        <v>304</v>
      </c>
      <c r="F105" s="319">
        <f>SUM(F103:F104)</f>
        <v>65414.225284619592</v>
      </c>
      <c r="G105" s="320">
        <f>SUM(G103:G104)</f>
        <v>40959.742397372742</v>
      </c>
      <c r="H105" s="320">
        <f>SUM(H103:H104)</f>
        <v>0</v>
      </c>
      <c r="I105" s="320">
        <f>SUM(I103:I104)</f>
        <v>34083.967635467983</v>
      </c>
      <c r="J105" s="321">
        <f>SUM(J103:J104)</f>
        <v>3891.7313492063495</v>
      </c>
    </row>
    <row r="107" spans="3:10" x14ac:dyDescent="0.2">
      <c r="E107" s="303" t="s">
        <v>244</v>
      </c>
      <c r="F107" s="255">
        <f>SUM(F105:J105)-Primaria!D78</f>
        <v>0</v>
      </c>
    </row>
  </sheetData>
  <pageMargins left="0.75" right="0.75" top="1" bottom="1" header="0" footer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85" workbookViewId="0"/>
  </sheetViews>
  <sheetFormatPr baseColWidth="10" defaultRowHeight="12.75" x14ac:dyDescent="0.2"/>
  <cols>
    <col min="5" max="5" width="12" customWidth="1"/>
    <col min="7" max="7" width="12.5703125" customWidth="1"/>
    <col min="9" max="9" width="11.28515625" customWidth="1"/>
  </cols>
  <sheetData>
    <row r="1" spans="1:11" x14ac:dyDescent="0.2">
      <c r="A1" s="3" t="s">
        <v>680</v>
      </c>
    </row>
    <row r="3" spans="1:11" x14ac:dyDescent="0.2">
      <c r="A3" s="7" t="s">
        <v>308</v>
      </c>
    </row>
    <row r="5" spans="1:11" x14ac:dyDescent="0.2">
      <c r="B5" s="322" t="s">
        <v>309</v>
      </c>
      <c r="C5" s="323"/>
      <c r="D5" s="323"/>
      <c r="E5" s="323"/>
      <c r="F5" s="323"/>
      <c r="G5" s="323"/>
      <c r="H5" s="323"/>
      <c r="I5" s="323"/>
      <c r="J5" s="323"/>
      <c r="K5" s="324"/>
    </row>
    <row r="6" spans="1:11" x14ac:dyDescent="0.2">
      <c r="B6" s="325" t="s">
        <v>310</v>
      </c>
      <c r="C6" s="326"/>
      <c r="D6" s="326"/>
      <c r="E6" s="326"/>
      <c r="F6" s="326"/>
      <c r="G6" s="326"/>
      <c r="H6" s="326"/>
      <c r="I6" s="326"/>
      <c r="J6" s="326"/>
      <c r="K6" s="327"/>
    </row>
    <row r="7" spans="1:11" x14ac:dyDescent="0.2">
      <c r="B7" s="328" t="s">
        <v>311</v>
      </c>
      <c r="C7" s="329"/>
      <c r="D7" s="329"/>
      <c r="E7" s="329"/>
      <c r="F7" s="329"/>
      <c r="G7" s="329"/>
      <c r="H7" s="329"/>
      <c r="I7" s="329"/>
      <c r="J7" s="329"/>
      <c r="K7" s="330"/>
    </row>
    <row r="9" spans="1:11" x14ac:dyDescent="0.2">
      <c r="B9" t="s">
        <v>312</v>
      </c>
    </row>
    <row r="10" spans="1:11" x14ac:dyDescent="0.2">
      <c r="B10" t="s">
        <v>313</v>
      </c>
    </row>
    <row r="11" spans="1:11" x14ac:dyDescent="0.2">
      <c r="B11" t="s">
        <v>314</v>
      </c>
    </row>
    <row r="13" spans="1:11" x14ac:dyDescent="0.2">
      <c r="B13" s="6" t="s">
        <v>315</v>
      </c>
    </row>
    <row r="15" spans="1:11" x14ac:dyDescent="0.2">
      <c r="C15" t="s">
        <v>316</v>
      </c>
      <c r="I15">
        <v>20</v>
      </c>
      <c r="J15" t="s">
        <v>317</v>
      </c>
    </row>
    <row r="16" spans="1:11" x14ac:dyDescent="0.2">
      <c r="C16" t="s">
        <v>318</v>
      </c>
      <c r="I16" s="333">
        <f>Primaria!E36</f>
        <v>44500</v>
      </c>
    </row>
    <row r="18" spans="3:9" x14ac:dyDescent="0.2">
      <c r="C18" t="s">
        <v>319</v>
      </c>
    </row>
    <row r="19" spans="3:9" ht="13.5" thickBot="1" x14ac:dyDescent="0.25">
      <c r="C19" t="s">
        <v>320</v>
      </c>
    </row>
    <row r="20" spans="3:9" ht="13.5" thickBot="1" x14ac:dyDescent="0.25">
      <c r="D20" s="258"/>
      <c r="E20" s="259"/>
      <c r="F20" s="512" t="s">
        <v>321</v>
      </c>
      <c r="G20" s="512" t="s">
        <v>322</v>
      </c>
      <c r="H20" s="512" t="s">
        <v>323</v>
      </c>
      <c r="I20" s="513" t="s">
        <v>771</v>
      </c>
    </row>
    <row r="21" spans="3:9" x14ac:dyDescent="0.2">
      <c r="D21" s="129" t="s">
        <v>325</v>
      </c>
      <c r="E21" s="130"/>
      <c r="F21" s="412">
        <f>Estructura!C85+Estructura!C86+Estructura!C87</f>
        <v>6</v>
      </c>
      <c r="G21" s="412">
        <f>Estructura!D85+Estructura!D86+Estructura!D87</f>
        <v>6</v>
      </c>
      <c r="H21" s="412">
        <f>Estructura!E85+Estructura!E86+Estructura!E87</f>
        <v>8</v>
      </c>
      <c r="I21" s="511">
        <f>SUM(F21:H21)</f>
        <v>20</v>
      </c>
    </row>
    <row r="22" spans="3:9" x14ac:dyDescent="0.2">
      <c r="D22" s="47" t="s">
        <v>324</v>
      </c>
      <c r="E22" s="26"/>
      <c r="F22" s="332">
        <v>8.5</v>
      </c>
      <c r="G22" s="332">
        <v>8.5</v>
      </c>
      <c r="H22" s="332">
        <v>19</v>
      </c>
      <c r="I22" s="25"/>
    </row>
    <row r="23" spans="3:9" x14ac:dyDescent="0.2">
      <c r="D23" s="47" t="s">
        <v>326</v>
      </c>
      <c r="E23" s="26"/>
      <c r="F23" s="332">
        <v>21</v>
      </c>
      <c r="G23" s="332">
        <v>21</v>
      </c>
      <c r="H23" s="332">
        <v>9</v>
      </c>
      <c r="I23" s="25"/>
    </row>
    <row r="24" spans="3:9" x14ac:dyDescent="0.2">
      <c r="D24" s="47" t="s">
        <v>327</v>
      </c>
      <c r="E24" s="26"/>
      <c r="F24" s="27">
        <f>F21*F22*F23</f>
        <v>1071</v>
      </c>
      <c r="G24" s="27">
        <f>G21*G22*G23</f>
        <v>1071</v>
      </c>
      <c r="H24" s="27">
        <f>H21*H22*H23</f>
        <v>1368</v>
      </c>
      <c r="I24" s="101">
        <f>SUM(F24:H24)</f>
        <v>3510</v>
      </c>
    </row>
    <row r="25" spans="3:9" ht="13.5" thickBot="1" x14ac:dyDescent="0.25">
      <c r="D25" s="16" t="s">
        <v>328</v>
      </c>
      <c r="E25" s="17"/>
      <c r="F25" s="334">
        <f>F24*60</f>
        <v>64260</v>
      </c>
      <c r="G25" s="334">
        <f>G24*60</f>
        <v>64260</v>
      </c>
      <c r="H25" s="334">
        <f>H24*60</f>
        <v>82080</v>
      </c>
      <c r="I25" s="335">
        <f>SUM(F25:H25)</f>
        <v>210600</v>
      </c>
    </row>
    <row r="26" spans="3:9" ht="13.5" thickBot="1" x14ac:dyDescent="0.25"/>
    <row r="27" spans="3:9" ht="13.5" thickBot="1" x14ac:dyDescent="0.25">
      <c r="C27" s="6" t="s">
        <v>329</v>
      </c>
      <c r="I27" s="338">
        <f>I16/I25</f>
        <v>0.21130104463437796</v>
      </c>
    </row>
    <row r="28" spans="3:9" x14ac:dyDescent="0.2">
      <c r="D28" t="s">
        <v>330</v>
      </c>
    </row>
    <row r="29" spans="3:9" x14ac:dyDescent="0.2">
      <c r="D29" t="s">
        <v>331</v>
      </c>
    </row>
    <row r="30" spans="3:9" x14ac:dyDescent="0.2">
      <c r="D30" t="s">
        <v>332</v>
      </c>
    </row>
    <row r="31" spans="3:9" x14ac:dyDescent="0.2">
      <c r="D31" t="s">
        <v>333</v>
      </c>
    </row>
    <row r="33" spans="2:10" x14ac:dyDescent="0.2">
      <c r="B33" s="6" t="s">
        <v>334</v>
      </c>
    </row>
    <row r="35" spans="2:10" x14ac:dyDescent="0.2">
      <c r="C35" t="s">
        <v>335</v>
      </c>
      <c r="I35">
        <f>Estructura!F82</f>
        <v>20</v>
      </c>
      <c r="J35" t="s">
        <v>336</v>
      </c>
    </row>
    <row r="36" spans="2:10" x14ac:dyDescent="0.2">
      <c r="C36" t="s">
        <v>318</v>
      </c>
      <c r="I36" s="333">
        <f>Primaria!E37</f>
        <v>36160</v>
      </c>
    </row>
    <row r="38" spans="2:10" x14ac:dyDescent="0.2">
      <c r="C38" t="s">
        <v>319</v>
      </c>
    </row>
    <row r="39" spans="2:10" ht="13.5" thickBot="1" x14ac:dyDescent="0.25">
      <c r="C39" t="s">
        <v>320</v>
      </c>
    </row>
    <row r="40" spans="2:10" ht="13.5" thickBot="1" x14ac:dyDescent="0.25">
      <c r="D40" s="258"/>
      <c r="E40" s="259"/>
      <c r="F40" s="512" t="s">
        <v>321</v>
      </c>
      <c r="G40" s="512" t="s">
        <v>322</v>
      </c>
      <c r="H40" s="512" t="s">
        <v>323</v>
      </c>
      <c r="I40" s="513" t="s">
        <v>771</v>
      </c>
    </row>
    <row r="41" spans="2:10" x14ac:dyDescent="0.2">
      <c r="D41" s="47" t="s">
        <v>325</v>
      </c>
      <c r="E41" s="26"/>
      <c r="F41" s="332">
        <f>Estructura!C82</f>
        <v>6</v>
      </c>
      <c r="G41" s="332">
        <f>Estructura!D82</f>
        <v>6</v>
      </c>
      <c r="H41" s="332">
        <f>Estructura!E82</f>
        <v>8</v>
      </c>
      <c r="I41" s="96">
        <f>SUM(F41:H41)</f>
        <v>20</v>
      </c>
    </row>
    <row r="42" spans="2:10" x14ac:dyDescent="0.2">
      <c r="D42" s="47" t="s">
        <v>337</v>
      </c>
      <c r="E42" s="26"/>
      <c r="F42" s="332">
        <v>5</v>
      </c>
      <c r="G42" s="332">
        <v>6</v>
      </c>
      <c r="H42" s="332">
        <v>14</v>
      </c>
      <c r="I42" s="25"/>
    </row>
    <row r="43" spans="2:10" x14ac:dyDescent="0.2">
      <c r="D43" s="47" t="s">
        <v>326</v>
      </c>
      <c r="E43" s="26"/>
      <c r="F43" s="332">
        <v>21</v>
      </c>
      <c r="G43" s="332">
        <v>21</v>
      </c>
      <c r="H43" s="332">
        <v>9</v>
      </c>
      <c r="I43" s="25"/>
    </row>
    <row r="44" spans="2:10" x14ac:dyDescent="0.2">
      <c r="D44" s="47" t="s">
        <v>327</v>
      </c>
      <c r="E44" s="26"/>
      <c r="F44" s="27">
        <f>F41*F42*F43</f>
        <v>630</v>
      </c>
      <c r="G44" s="27">
        <f>G41*G42*G43</f>
        <v>756</v>
      </c>
      <c r="H44" s="27">
        <f>H41*H42*H43</f>
        <v>1008</v>
      </c>
      <c r="I44" s="101">
        <f>SUM(F44:H44)</f>
        <v>2394</v>
      </c>
    </row>
    <row r="45" spans="2:10" ht="13.5" thickBot="1" x14ac:dyDescent="0.25">
      <c r="D45" s="16" t="s">
        <v>328</v>
      </c>
      <c r="E45" s="17"/>
      <c r="F45" s="334">
        <f>F44*60</f>
        <v>37800</v>
      </c>
      <c r="G45" s="334">
        <f>G44*60</f>
        <v>45360</v>
      </c>
      <c r="H45" s="334">
        <f>H44*60</f>
        <v>60480</v>
      </c>
      <c r="I45" s="335">
        <f>SUM(F45:H45)</f>
        <v>143640</v>
      </c>
    </row>
    <row r="46" spans="2:10" ht="13.5" thickBot="1" x14ac:dyDescent="0.25"/>
    <row r="47" spans="2:10" ht="13.5" thickBot="1" x14ac:dyDescent="0.25">
      <c r="C47" t="s">
        <v>329</v>
      </c>
      <c r="I47" s="338">
        <f>I36/I45</f>
        <v>0.25174046226677804</v>
      </c>
    </row>
    <row r="49" spans="2:9" x14ac:dyDescent="0.2">
      <c r="C49" s="339" t="s">
        <v>338</v>
      </c>
    </row>
    <row r="50" spans="2:9" x14ac:dyDescent="0.2">
      <c r="C50" s="302" t="s">
        <v>339</v>
      </c>
    </row>
    <row r="51" spans="2:9" x14ac:dyDescent="0.2">
      <c r="C51" s="302" t="s">
        <v>340</v>
      </c>
    </row>
    <row r="52" spans="2:9" x14ac:dyDescent="0.2">
      <c r="C52" s="302" t="s">
        <v>341</v>
      </c>
    </row>
    <row r="53" spans="2:9" x14ac:dyDescent="0.2">
      <c r="C53" s="302" t="s">
        <v>342</v>
      </c>
    </row>
    <row r="54" spans="2:9" x14ac:dyDescent="0.2">
      <c r="C54" s="302" t="s">
        <v>343</v>
      </c>
    </row>
    <row r="56" spans="2:9" x14ac:dyDescent="0.2">
      <c r="B56" s="6" t="s">
        <v>344</v>
      </c>
    </row>
    <row r="58" spans="2:9" x14ac:dyDescent="0.2">
      <c r="C58" t="s">
        <v>345</v>
      </c>
      <c r="I58">
        <v>3</v>
      </c>
    </row>
    <row r="59" spans="2:9" x14ac:dyDescent="0.2">
      <c r="C59" t="s">
        <v>318</v>
      </c>
      <c r="I59" s="333">
        <f>Primaria!C38</f>
        <v>5826</v>
      </c>
    </row>
    <row r="61" spans="2:9" x14ac:dyDescent="0.2">
      <c r="C61" t="s">
        <v>319</v>
      </c>
    </row>
    <row r="62" spans="2:9" ht="13.5" thickBot="1" x14ac:dyDescent="0.25">
      <c r="C62" t="s">
        <v>320</v>
      </c>
    </row>
    <row r="63" spans="2:9" ht="13.5" thickBot="1" x14ac:dyDescent="0.25">
      <c r="D63" s="258"/>
      <c r="E63" s="259"/>
      <c r="F63" s="512" t="s">
        <v>321</v>
      </c>
      <c r="G63" s="512" t="s">
        <v>322</v>
      </c>
      <c r="H63" s="512" t="s">
        <v>323</v>
      </c>
      <c r="I63" s="513" t="s">
        <v>771</v>
      </c>
    </row>
    <row r="64" spans="2:9" x14ac:dyDescent="0.2">
      <c r="D64" s="47" t="s">
        <v>325</v>
      </c>
      <c r="E64" s="26"/>
      <c r="F64" s="332">
        <v>1</v>
      </c>
      <c r="G64" s="332">
        <v>1</v>
      </c>
      <c r="H64" s="332">
        <v>1</v>
      </c>
      <c r="I64" s="96">
        <f>SUM(F64:H64)</f>
        <v>3</v>
      </c>
    </row>
    <row r="65" spans="2:9" x14ac:dyDescent="0.2">
      <c r="D65" s="47" t="s">
        <v>337</v>
      </c>
      <c r="E65" s="26"/>
      <c r="F65" s="332">
        <v>5</v>
      </c>
      <c r="G65" s="332">
        <v>6</v>
      </c>
      <c r="H65" s="332">
        <v>14</v>
      </c>
      <c r="I65" s="25"/>
    </row>
    <row r="66" spans="2:9" x14ac:dyDescent="0.2">
      <c r="D66" s="47" t="s">
        <v>326</v>
      </c>
      <c r="E66" s="26"/>
      <c r="F66" s="332">
        <v>21</v>
      </c>
      <c r="G66" s="332">
        <v>21</v>
      </c>
      <c r="H66" s="332">
        <v>9</v>
      </c>
      <c r="I66" s="25"/>
    </row>
    <row r="67" spans="2:9" x14ac:dyDescent="0.2">
      <c r="D67" s="47" t="s">
        <v>327</v>
      </c>
      <c r="E67" s="26"/>
      <c r="F67" s="27">
        <f>F64*F65*F66</f>
        <v>105</v>
      </c>
      <c r="G67" s="27">
        <f>G64*G65*G66</f>
        <v>126</v>
      </c>
      <c r="H67" s="27">
        <f>H64*H65*H66</f>
        <v>126</v>
      </c>
      <c r="I67" s="101">
        <f>SUM(F67:H67)</f>
        <v>357</v>
      </c>
    </row>
    <row r="68" spans="2:9" ht="13.5" thickBot="1" x14ac:dyDescent="0.25">
      <c r="D68" s="16" t="s">
        <v>328</v>
      </c>
      <c r="E68" s="17"/>
      <c r="F68" s="334">
        <f>F67*60</f>
        <v>6300</v>
      </c>
      <c r="G68" s="334">
        <f>G67*60</f>
        <v>7560</v>
      </c>
      <c r="H68" s="334">
        <f>H67*60</f>
        <v>7560</v>
      </c>
      <c r="I68" s="335">
        <f>SUM(F68:H68)</f>
        <v>21420</v>
      </c>
    </row>
    <row r="69" spans="2:9" ht="13.5" thickBot="1" x14ac:dyDescent="0.25"/>
    <row r="70" spans="2:9" ht="13.5" thickBot="1" x14ac:dyDescent="0.25">
      <c r="C70" t="s">
        <v>329</v>
      </c>
      <c r="I70" s="338">
        <f>I59/I68</f>
        <v>0.27198879551820726</v>
      </c>
    </row>
    <row r="72" spans="2:9" x14ac:dyDescent="0.2">
      <c r="B72" s="6" t="s">
        <v>346</v>
      </c>
      <c r="F72" s="6"/>
    </row>
    <row r="74" spans="2:9" x14ac:dyDescent="0.2">
      <c r="C74" t="s">
        <v>347</v>
      </c>
      <c r="I74" s="255">
        <f>Secundaria!G105</f>
        <v>40959.742397372742</v>
      </c>
    </row>
    <row r="76" spans="2:9" x14ac:dyDescent="0.2">
      <c r="C76" t="s">
        <v>348</v>
      </c>
    </row>
    <row r="77" spans="2:9" x14ac:dyDescent="0.2">
      <c r="C77" t="s">
        <v>349</v>
      </c>
      <c r="I77" s="37">
        <f>I25</f>
        <v>210600</v>
      </c>
    </row>
    <row r="79" spans="2:9" x14ac:dyDescent="0.2">
      <c r="C79" t="s">
        <v>350</v>
      </c>
      <c r="I79" s="336">
        <f>I74/I77</f>
        <v>0.19449070464089621</v>
      </c>
    </row>
    <row r="81" spans="2:10" x14ac:dyDescent="0.2">
      <c r="C81" t="s">
        <v>351</v>
      </c>
    </row>
    <row r="82" spans="2:10" x14ac:dyDescent="0.2">
      <c r="C82" t="s">
        <v>355</v>
      </c>
    </row>
    <row r="83" spans="2:10" x14ac:dyDescent="0.2">
      <c r="C83" t="s">
        <v>352</v>
      </c>
      <c r="I83">
        <v>15</v>
      </c>
      <c r="J83" t="s">
        <v>353</v>
      </c>
    </row>
    <row r="84" spans="2:10" ht="13.5" thickBot="1" x14ac:dyDescent="0.25"/>
    <row r="85" spans="2:10" ht="13.5" thickBot="1" x14ac:dyDescent="0.25">
      <c r="C85" t="s">
        <v>354</v>
      </c>
      <c r="I85" s="340">
        <f>I79/I83</f>
        <v>1.2966046976059747E-2</v>
      </c>
    </row>
    <row r="87" spans="2:10" x14ac:dyDescent="0.2">
      <c r="B87" s="6" t="s">
        <v>356</v>
      </c>
      <c r="F87" s="6"/>
    </row>
    <row r="89" spans="2:10" x14ac:dyDescent="0.2">
      <c r="C89" t="s">
        <v>357</v>
      </c>
      <c r="I89" s="255">
        <f>Secundaria!F105</f>
        <v>65414.225284619592</v>
      </c>
    </row>
    <row r="91" spans="2:10" x14ac:dyDescent="0.2">
      <c r="C91" t="s">
        <v>361</v>
      </c>
      <c r="I91" s="331">
        <f>((5*21)+(6*21)+(14*9))*60</f>
        <v>21420</v>
      </c>
      <c r="J91" t="s">
        <v>362</v>
      </c>
    </row>
    <row r="93" spans="2:10" x14ac:dyDescent="0.2">
      <c r="C93" t="s">
        <v>358</v>
      </c>
      <c r="I93" s="336">
        <f>I89/I91</f>
        <v>3.0538854007758913</v>
      </c>
    </row>
    <row r="95" spans="2:10" x14ac:dyDescent="0.2">
      <c r="C95" t="s">
        <v>359</v>
      </c>
      <c r="I95">
        <v>40</v>
      </c>
      <c r="J95" t="s">
        <v>830</v>
      </c>
    </row>
    <row r="96" spans="2:10" ht="13.5" thickBot="1" x14ac:dyDescent="0.25"/>
    <row r="97" spans="1:9" ht="13.5" thickBot="1" x14ac:dyDescent="0.25">
      <c r="C97" t="s">
        <v>360</v>
      </c>
      <c r="I97" s="340">
        <f>I93/I95</f>
        <v>7.6347135019397286E-2</v>
      </c>
    </row>
    <row r="99" spans="1:9" x14ac:dyDescent="0.2">
      <c r="A99" s="7" t="s">
        <v>371</v>
      </c>
    </row>
    <row r="101" spans="1:9" ht="13.5" thickBot="1" x14ac:dyDescent="0.25"/>
    <row r="102" spans="1:9" ht="13.5" thickBot="1" x14ac:dyDescent="0.25">
      <c r="C102" s="269" t="s">
        <v>363</v>
      </c>
      <c r="D102" s="270"/>
      <c r="E102" s="270"/>
      <c r="F102" s="270"/>
      <c r="G102" s="58" t="s">
        <v>370</v>
      </c>
    </row>
    <row r="103" spans="1:9" x14ac:dyDescent="0.2">
      <c r="C103" s="12"/>
      <c r="D103" s="13" t="s">
        <v>364</v>
      </c>
      <c r="E103" s="13"/>
      <c r="F103" s="13"/>
      <c r="G103" s="349">
        <f>I27</f>
        <v>0.21130104463437796</v>
      </c>
    </row>
    <row r="104" spans="1:9" x14ac:dyDescent="0.2">
      <c r="C104" s="12"/>
      <c r="D104" s="26" t="s">
        <v>365</v>
      </c>
      <c r="E104" s="26"/>
      <c r="F104" s="26"/>
      <c r="G104" s="350">
        <f>I47</f>
        <v>0.25174046226677804</v>
      </c>
    </row>
    <row r="105" spans="1:9" x14ac:dyDescent="0.2">
      <c r="C105" s="12"/>
      <c r="D105" s="26" t="s">
        <v>366</v>
      </c>
      <c r="E105" s="26"/>
      <c r="F105" s="26"/>
      <c r="G105" s="350">
        <f>I70</f>
        <v>0.27198879551820726</v>
      </c>
    </row>
    <row r="106" spans="1:9" x14ac:dyDescent="0.2">
      <c r="C106" s="342" t="s">
        <v>367</v>
      </c>
      <c r="D106" s="344"/>
      <c r="E106" s="344"/>
      <c r="F106" s="344"/>
      <c r="G106" s="348"/>
    </row>
    <row r="107" spans="1:9" x14ac:dyDescent="0.2">
      <c r="C107" s="12"/>
      <c r="D107" s="26" t="s">
        <v>368</v>
      </c>
      <c r="E107" s="26"/>
      <c r="F107" s="26"/>
      <c r="G107" s="350">
        <f>I85</f>
        <v>1.2966046976059747E-2</v>
      </c>
    </row>
    <row r="108" spans="1:9" ht="13.5" thickBot="1" x14ac:dyDescent="0.25">
      <c r="C108" s="16"/>
      <c r="D108" s="17" t="s">
        <v>369</v>
      </c>
      <c r="E108" s="17"/>
      <c r="F108" s="17"/>
      <c r="G108" s="351">
        <f>I97</f>
        <v>7.6347135019397286E-2</v>
      </c>
    </row>
  </sheetData>
  <pageMargins left="0.75" right="0.75" top="1" bottom="1" header="0" footer="0"/>
  <pageSetup paperSize="9" orientation="portrait" horizontalDpi="4294967293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zoomScale="85" workbookViewId="0"/>
  </sheetViews>
  <sheetFormatPr baseColWidth="10" defaultRowHeight="12.75" x14ac:dyDescent="0.2"/>
  <sheetData>
    <row r="1" spans="1:3" x14ac:dyDescent="0.2">
      <c r="A1" s="3" t="s">
        <v>680</v>
      </c>
    </row>
    <row r="3" spans="1:3" x14ac:dyDescent="0.2">
      <c r="A3" s="7" t="s">
        <v>376</v>
      </c>
    </row>
    <row r="5" spans="1:3" x14ac:dyDescent="0.2">
      <c r="B5" s="352" t="s">
        <v>377</v>
      </c>
    </row>
    <row r="6" spans="1:3" x14ac:dyDescent="0.2">
      <c r="C6" s="353" t="s">
        <v>378</v>
      </c>
    </row>
    <row r="7" spans="1:3" x14ac:dyDescent="0.2">
      <c r="C7" s="353" t="s">
        <v>379</v>
      </c>
    </row>
    <row r="8" spans="1:3" x14ac:dyDescent="0.2">
      <c r="C8" s="353" t="s">
        <v>380</v>
      </c>
    </row>
    <row r="9" spans="1:3" x14ac:dyDescent="0.2">
      <c r="C9" s="353" t="s">
        <v>381</v>
      </c>
    </row>
    <row r="10" spans="1:3" x14ac:dyDescent="0.2">
      <c r="C10" s="353" t="s">
        <v>382</v>
      </c>
    </row>
    <row r="11" spans="1:3" x14ac:dyDescent="0.2">
      <c r="C11" s="353" t="s">
        <v>383</v>
      </c>
    </row>
    <row r="12" spans="1:3" x14ac:dyDescent="0.2">
      <c r="C12" s="353" t="s">
        <v>384</v>
      </c>
    </row>
    <row r="13" spans="1:3" x14ac:dyDescent="0.2">
      <c r="C13" s="353" t="s">
        <v>385</v>
      </c>
    </row>
    <row r="14" spans="1:3" x14ac:dyDescent="0.2">
      <c r="C14" s="353" t="s">
        <v>386</v>
      </c>
    </row>
    <row r="15" spans="1:3" x14ac:dyDescent="0.2">
      <c r="C15" s="353" t="s">
        <v>387</v>
      </c>
    </row>
    <row r="16" spans="1:3" x14ac:dyDescent="0.2">
      <c r="C16" s="353" t="s">
        <v>388</v>
      </c>
    </row>
    <row r="17" spans="3:3" x14ac:dyDescent="0.2">
      <c r="C17" s="353"/>
    </row>
    <row r="18" spans="3:3" x14ac:dyDescent="0.2">
      <c r="C18" s="353" t="s">
        <v>389</v>
      </c>
    </row>
    <row r="19" spans="3:3" x14ac:dyDescent="0.2">
      <c r="C19" s="353" t="s">
        <v>390</v>
      </c>
    </row>
    <row r="20" spans="3:3" x14ac:dyDescent="0.2">
      <c r="C20" s="353" t="s">
        <v>391</v>
      </c>
    </row>
    <row r="22" spans="3:3" x14ac:dyDescent="0.2">
      <c r="C22" s="353" t="s">
        <v>392</v>
      </c>
    </row>
    <row r="23" spans="3:3" x14ac:dyDescent="0.2">
      <c r="C23" s="353" t="s">
        <v>393</v>
      </c>
    </row>
    <row r="24" spans="3:3" x14ac:dyDescent="0.2">
      <c r="C24" s="353" t="s">
        <v>394</v>
      </c>
    </row>
    <row r="25" spans="3:3" x14ac:dyDescent="0.2">
      <c r="C25" s="353" t="s">
        <v>395</v>
      </c>
    </row>
    <row r="27" spans="3:3" x14ac:dyDescent="0.2">
      <c r="C27" s="353" t="s">
        <v>396</v>
      </c>
    </row>
    <row r="28" spans="3:3" x14ac:dyDescent="0.2">
      <c r="C28" s="353" t="s">
        <v>397</v>
      </c>
    </row>
    <row r="29" spans="3:3" x14ac:dyDescent="0.2">
      <c r="C29" s="353"/>
    </row>
    <row r="30" spans="3:3" x14ac:dyDescent="0.2">
      <c r="C30" s="353" t="s">
        <v>398</v>
      </c>
    </row>
    <row r="31" spans="3:3" x14ac:dyDescent="0.2">
      <c r="C31" s="353" t="s">
        <v>399</v>
      </c>
    </row>
    <row r="32" spans="3:3" x14ac:dyDescent="0.2">
      <c r="C32" s="353" t="s">
        <v>400</v>
      </c>
    </row>
    <row r="33" spans="2:10" x14ac:dyDescent="0.2">
      <c r="C33" s="353" t="s">
        <v>401</v>
      </c>
    </row>
    <row r="35" spans="2:10" x14ac:dyDescent="0.2">
      <c r="C35" s="353" t="s">
        <v>402</v>
      </c>
    </row>
    <row r="36" spans="2:10" x14ac:dyDescent="0.2">
      <c r="C36" s="353"/>
    </row>
    <row r="37" spans="2:10" x14ac:dyDescent="0.2">
      <c r="C37" t="s">
        <v>403</v>
      </c>
    </row>
    <row r="39" spans="2:10" x14ac:dyDescent="0.2">
      <c r="B39" s="6" t="s">
        <v>404</v>
      </c>
    </row>
    <row r="41" spans="2:10" x14ac:dyDescent="0.2">
      <c r="C41" t="s">
        <v>405</v>
      </c>
    </row>
    <row r="42" spans="2:10" x14ac:dyDescent="0.2">
      <c r="C42" t="s">
        <v>406</v>
      </c>
    </row>
    <row r="43" spans="2:10" ht="13.5" thickBot="1" x14ac:dyDescent="0.25"/>
    <row r="44" spans="2:10" ht="13.5" thickBot="1" x14ac:dyDescent="0.25">
      <c r="C44" t="s">
        <v>407</v>
      </c>
      <c r="J44" s="354">
        <f>Secundaria!I105</f>
        <v>34083.967635467983</v>
      </c>
    </row>
    <row r="46" spans="2:10" x14ac:dyDescent="0.2">
      <c r="B46" s="6" t="s">
        <v>408</v>
      </c>
    </row>
    <row r="48" spans="2:10" x14ac:dyDescent="0.2">
      <c r="C48" t="s">
        <v>409</v>
      </c>
    </row>
    <row r="50" spans="2:10" x14ac:dyDescent="0.2">
      <c r="C50" t="s">
        <v>410</v>
      </c>
      <c r="J50" s="255">
        <f>Secundaria!F105</f>
        <v>65414.225284619592</v>
      </c>
    </row>
    <row r="51" spans="2:10" ht="13.5" thickBot="1" x14ac:dyDescent="0.25">
      <c r="C51" t="s">
        <v>411</v>
      </c>
      <c r="J51" s="355">
        <f>Secundaria!G105</f>
        <v>40959.742397372742</v>
      </c>
    </row>
    <row r="52" spans="2:10" ht="13.5" thickBot="1" x14ac:dyDescent="0.25">
      <c r="E52" s="282" t="s">
        <v>412</v>
      </c>
      <c r="J52" s="354">
        <f>SUM(J50:J51)</f>
        <v>106373.96768199233</v>
      </c>
    </row>
    <row r="54" spans="2:10" x14ac:dyDescent="0.2">
      <c r="B54" s="6" t="s">
        <v>413</v>
      </c>
    </row>
    <row r="56" spans="2:10" x14ac:dyDescent="0.2">
      <c r="C56" t="s">
        <v>414</v>
      </c>
    </row>
    <row r="57" spans="2:10" ht="13.5" thickBot="1" x14ac:dyDescent="0.25"/>
    <row r="58" spans="2:10" ht="13.5" thickBot="1" x14ac:dyDescent="0.25">
      <c r="C58" t="s">
        <v>415</v>
      </c>
      <c r="J58" s="356">
        <f>J44/J52</f>
        <v>0.32041643625969529</v>
      </c>
    </row>
    <row r="60" spans="2:10" x14ac:dyDescent="0.2">
      <c r="B60" s="6" t="s">
        <v>416</v>
      </c>
    </row>
    <row r="61" spans="2:10" x14ac:dyDescent="0.2">
      <c r="J61" s="357"/>
    </row>
    <row r="62" spans="2:10" x14ac:dyDescent="0.2">
      <c r="C62" t="s">
        <v>417</v>
      </c>
    </row>
    <row r="63" spans="2:10" x14ac:dyDescent="0.2">
      <c r="C63" t="s">
        <v>418</v>
      </c>
    </row>
    <row r="64" spans="2:10" x14ac:dyDescent="0.2">
      <c r="C64" t="s">
        <v>419</v>
      </c>
    </row>
    <row r="65" spans="3:3" x14ac:dyDescent="0.2">
      <c r="C65" t="s">
        <v>420</v>
      </c>
    </row>
    <row r="66" spans="3:3" x14ac:dyDescent="0.2">
      <c r="C66" t="s">
        <v>421</v>
      </c>
    </row>
    <row r="67" spans="3:3" x14ac:dyDescent="0.2">
      <c r="C67" t="s">
        <v>422</v>
      </c>
    </row>
    <row r="69" spans="3:3" x14ac:dyDescent="0.2">
      <c r="C69" s="253" t="s">
        <v>423</v>
      </c>
    </row>
    <row r="70" spans="3:3" x14ac:dyDescent="0.2">
      <c r="C70" s="302" t="s">
        <v>424</v>
      </c>
    </row>
    <row r="71" spans="3:3" x14ac:dyDescent="0.2">
      <c r="C71" s="302" t="s">
        <v>425</v>
      </c>
    </row>
    <row r="72" spans="3:3" x14ac:dyDescent="0.2">
      <c r="C72" s="302" t="s">
        <v>426</v>
      </c>
    </row>
    <row r="73" spans="3:3" x14ac:dyDescent="0.2">
      <c r="C73" s="302" t="s">
        <v>427</v>
      </c>
    </row>
    <row r="74" spans="3:3" x14ac:dyDescent="0.2">
      <c r="C74" s="302" t="s">
        <v>428</v>
      </c>
    </row>
    <row r="75" spans="3:3" x14ac:dyDescent="0.2">
      <c r="C75" s="302" t="s">
        <v>429</v>
      </c>
    </row>
  </sheetData>
  <pageMargins left="0.75" right="0.75" top="1" bottom="1" header="0" footer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83"/>
  <sheetViews>
    <sheetView zoomScale="85" workbookViewId="0"/>
  </sheetViews>
  <sheetFormatPr baseColWidth="10" defaultRowHeight="12.75" x14ac:dyDescent="0.2"/>
  <cols>
    <col min="6" max="6" width="15" customWidth="1"/>
    <col min="7" max="7" width="12" customWidth="1"/>
    <col min="8" max="8" width="12.7109375" customWidth="1"/>
  </cols>
  <sheetData>
    <row r="1" spans="1:2" x14ac:dyDescent="0.2">
      <c r="A1" s="3" t="s">
        <v>680</v>
      </c>
    </row>
    <row r="3" spans="1:2" x14ac:dyDescent="0.2">
      <c r="A3" s="7" t="s">
        <v>434</v>
      </c>
    </row>
    <row r="5" spans="1:2" x14ac:dyDescent="0.2">
      <c r="B5" t="s">
        <v>435</v>
      </c>
    </row>
    <row r="6" spans="1:2" x14ac:dyDescent="0.2">
      <c r="B6" t="s">
        <v>436</v>
      </c>
    </row>
    <row r="7" spans="1:2" x14ac:dyDescent="0.2">
      <c r="B7" t="s">
        <v>437</v>
      </c>
    </row>
    <row r="8" spans="1:2" x14ac:dyDescent="0.2">
      <c r="B8" t="s">
        <v>438</v>
      </c>
    </row>
    <row r="9" spans="1:2" x14ac:dyDescent="0.2">
      <c r="B9" t="s">
        <v>439</v>
      </c>
    </row>
    <row r="11" spans="1:2" x14ac:dyDescent="0.2">
      <c r="B11" t="s">
        <v>440</v>
      </c>
    </row>
    <row r="12" spans="1:2" x14ac:dyDescent="0.2">
      <c r="B12" t="s">
        <v>441</v>
      </c>
    </row>
    <row r="13" spans="1:2" x14ac:dyDescent="0.2">
      <c r="B13" t="s">
        <v>442</v>
      </c>
    </row>
    <row r="14" spans="1:2" x14ac:dyDescent="0.2">
      <c r="B14" t="s">
        <v>443</v>
      </c>
    </row>
    <row r="16" spans="1:2" x14ac:dyDescent="0.2">
      <c r="B16" t="s">
        <v>444</v>
      </c>
    </row>
    <row r="18" spans="2:9" x14ac:dyDescent="0.2">
      <c r="B18" s="6" t="s">
        <v>445</v>
      </c>
    </row>
    <row r="19" spans="2:9" ht="13.5" thickBot="1" x14ac:dyDescent="0.25"/>
    <row r="20" spans="2:9" ht="26.25" thickBot="1" x14ac:dyDescent="0.25">
      <c r="C20" s="112" t="s">
        <v>446</v>
      </c>
      <c r="D20" s="34"/>
      <c r="E20" s="34"/>
      <c r="F20" s="364" t="s">
        <v>453</v>
      </c>
      <c r="G20" s="365" t="s">
        <v>454</v>
      </c>
      <c r="H20" s="358"/>
      <c r="I20" s="358"/>
    </row>
    <row r="21" spans="2:9" x14ac:dyDescent="0.2">
      <c r="C21" s="12" t="s">
        <v>447</v>
      </c>
      <c r="D21" s="13"/>
      <c r="E21" s="13"/>
      <c r="F21" s="360" t="s">
        <v>455</v>
      </c>
      <c r="G21" s="345">
        <f>9.5*(500/1000)</f>
        <v>4.75</v>
      </c>
    </row>
    <row r="22" spans="2:9" x14ac:dyDescent="0.2">
      <c r="C22" s="47" t="s">
        <v>448</v>
      </c>
      <c r="D22" s="26"/>
      <c r="E22" s="26"/>
      <c r="F22" s="362" t="s">
        <v>456</v>
      </c>
      <c r="G22" s="346">
        <f>2.28*(600/1000)</f>
        <v>1.3679999999999999</v>
      </c>
    </row>
    <row r="23" spans="2:9" x14ac:dyDescent="0.2">
      <c r="C23" s="47" t="s">
        <v>449</v>
      </c>
      <c r="D23" s="26"/>
      <c r="E23" s="26"/>
      <c r="F23" s="362" t="s">
        <v>457</v>
      </c>
      <c r="G23" s="346">
        <v>0</v>
      </c>
    </row>
    <row r="24" spans="2:9" x14ac:dyDescent="0.2">
      <c r="C24" s="47" t="s">
        <v>450</v>
      </c>
      <c r="D24" s="26"/>
      <c r="E24" s="26"/>
      <c r="F24" s="362" t="s">
        <v>458</v>
      </c>
      <c r="G24" s="346">
        <f>24.72*(2/50)</f>
        <v>0.98880000000000001</v>
      </c>
      <c r="H24" t="s">
        <v>459</v>
      </c>
    </row>
    <row r="25" spans="2:9" x14ac:dyDescent="0.2">
      <c r="C25" s="47" t="s">
        <v>451</v>
      </c>
      <c r="D25" s="26"/>
      <c r="E25" s="26"/>
      <c r="F25" s="362" t="s">
        <v>460</v>
      </c>
      <c r="G25" s="346">
        <f>1.38*(500/1000)</f>
        <v>0.69</v>
      </c>
    </row>
    <row r="26" spans="2:9" x14ac:dyDescent="0.2">
      <c r="C26" s="47" t="s">
        <v>452</v>
      </c>
      <c r="D26" s="26"/>
      <c r="E26" s="26"/>
      <c r="F26" s="362"/>
      <c r="G26" s="346">
        <v>0.5</v>
      </c>
      <c r="H26" t="s">
        <v>461</v>
      </c>
    </row>
    <row r="27" spans="2:9" ht="13.5" thickBot="1" x14ac:dyDescent="0.25">
      <c r="C27" s="12"/>
      <c r="D27" s="13"/>
      <c r="E27" s="13"/>
      <c r="F27" s="41"/>
      <c r="G27" s="15"/>
    </row>
    <row r="28" spans="2:9" ht="13.5" thickBot="1" x14ac:dyDescent="0.25">
      <c r="C28" s="258"/>
      <c r="D28" s="259"/>
      <c r="E28" s="261" t="s">
        <v>462</v>
      </c>
      <c r="F28" s="361"/>
      <c r="G28" s="363">
        <f>SUM(G21:G27)</f>
        <v>8.2968000000000011</v>
      </c>
    </row>
    <row r="30" spans="2:9" x14ac:dyDescent="0.2">
      <c r="C30" s="6" t="s">
        <v>463</v>
      </c>
    </row>
    <row r="31" spans="2:9" ht="13.5" thickBot="1" x14ac:dyDescent="0.25"/>
    <row r="32" spans="2:9" ht="13.5" thickBot="1" x14ac:dyDescent="0.25">
      <c r="C32" s="370" t="s">
        <v>464</v>
      </c>
      <c r="D32" s="142"/>
      <c r="E32" s="142"/>
      <c r="F32" s="371" t="s">
        <v>466</v>
      </c>
      <c r="G32" s="371" t="s">
        <v>467</v>
      </c>
      <c r="H32" s="371" t="s">
        <v>468</v>
      </c>
      <c r="I32" s="372" t="s">
        <v>469</v>
      </c>
    </row>
    <row r="33" spans="3:9" x14ac:dyDescent="0.2">
      <c r="C33" s="12" t="s">
        <v>470</v>
      </c>
      <c r="D33" s="13"/>
      <c r="E33" s="13"/>
      <c r="F33" s="53">
        <v>2</v>
      </c>
      <c r="G33" s="53">
        <v>2</v>
      </c>
      <c r="H33" s="53"/>
      <c r="I33" s="366"/>
    </row>
    <row r="34" spans="3:9" x14ac:dyDescent="0.2">
      <c r="C34" s="129" t="s">
        <v>471</v>
      </c>
      <c r="D34" s="130"/>
      <c r="E34" s="130"/>
      <c r="F34" s="136"/>
      <c r="G34" s="136"/>
      <c r="H34" s="136"/>
      <c r="I34" s="367"/>
    </row>
    <row r="35" spans="3:9" x14ac:dyDescent="0.2">
      <c r="C35" s="12" t="s">
        <v>472</v>
      </c>
      <c r="D35" s="13"/>
      <c r="E35" s="13"/>
      <c r="F35" s="53">
        <v>1</v>
      </c>
      <c r="G35" s="53">
        <v>1</v>
      </c>
      <c r="H35" s="53"/>
      <c r="I35" s="366"/>
    </row>
    <row r="36" spans="3:9" x14ac:dyDescent="0.2">
      <c r="C36" s="129" t="s">
        <v>473</v>
      </c>
      <c r="D36" s="130"/>
      <c r="E36" s="130"/>
      <c r="F36" s="136"/>
      <c r="G36" s="136"/>
      <c r="H36" s="136"/>
      <c r="I36" s="367"/>
    </row>
    <row r="37" spans="3:9" x14ac:dyDescent="0.2">
      <c r="C37" s="12" t="s">
        <v>474</v>
      </c>
      <c r="D37" s="13"/>
      <c r="E37" s="13"/>
      <c r="F37" s="53">
        <v>16</v>
      </c>
      <c r="G37" s="53"/>
      <c r="H37" s="53">
        <v>2</v>
      </c>
      <c r="I37" s="366"/>
    </row>
    <row r="38" spans="3:9" x14ac:dyDescent="0.2">
      <c r="C38" s="129" t="s">
        <v>475</v>
      </c>
      <c r="D38" s="130"/>
      <c r="E38" s="130"/>
      <c r="F38" s="136"/>
      <c r="G38" s="136"/>
      <c r="H38" s="136"/>
      <c r="I38" s="367"/>
    </row>
    <row r="39" spans="3:9" x14ac:dyDescent="0.2">
      <c r="C39" s="47" t="s">
        <v>476</v>
      </c>
      <c r="D39" s="26"/>
      <c r="E39" s="26"/>
      <c r="F39" s="54">
        <v>1</v>
      </c>
      <c r="G39" s="54"/>
      <c r="H39" s="54">
        <v>1</v>
      </c>
      <c r="I39" s="368"/>
    </row>
    <row r="40" spans="3:9" x14ac:dyDescent="0.2">
      <c r="C40" s="12" t="s">
        <v>477</v>
      </c>
      <c r="D40" s="13"/>
      <c r="E40" s="13"/>
      <c r="F40" s="53"/>
      <c r="G40" s="53"/>
      <c r="H40" s="53"/>
      <c r="I40" s="366"/>
    </row>
    <row r="41" spans="3:9" x14ac:dyDescent="0.2">
      <c r="C41" s="129" t="s">
        <v>478</v>
      </c>
      <c r="D41" s="130"/>
      <c r="E41" s="130"/>
      <c r="F41" s="136">
        <v>4</v>
      </c>
      <c r="G41" s="136"/>
      <c r="H41" s="136">
        <v>1</v>
      </c>
      <c r="I41" s="367"/>
    </row>
    <row r="42" spans="3:9" x14ac:dyDescent="0.2">
      <c r="C42" s="12" t="s">
        <v>479</v>
      </c>
      <c r="D42" s="13"/>
      <c r="E42" s="13"/>
      <c r="F42" s="53">
        <v>2</v>
      </c>
      <c r="G42" s="53"/>
      <c r="H42" s="53"/>
      <c r="I42" s="366">
        <v>2</v>
      </c>
    </row>
    <row r="43" spans="3:9" x14ac:dyDescent="0.2">
      <c r="C43" s="129" t="s">
        <v>480</v>
      </c>
      <c r="D43" s="130"/>
      <c r="E43" s="130"/>
      <c r="F43" s="136"/>
      <c r="G43" s="136"/>
      <c r="H43" s="136"/>
      <c r="I43" s="367"/>
    </row>
    <row r="44" spans="3:9" x14ac:dyDescent="0.2">
      <c r="C44" s="12" t="s">
        <v>481</v>
      </c>
      <c r="D44" s="13"/>
      <c r="E44" s="13"/>
      <c r="F44" s="53">
        <v>3</v>
      </c>
      <c r="G44" s="53">
        <v>2</v>
      </c>
      <c r="H44" s="53">
        <v>1</v>
      </c>
      <c r="I44" s="366"/>
    </row>
    <row r="45" spans="3:9" x14ac:dyDescent="0.2">
      <c r="C45" s="129" t="s">
        <v>482</v>
      </c>
      <c r="D45" s="130"/>
      <c r="E45" s="130"/>
      <c r="F45" s="136"/>
      <c r="G45" s="136"/>
      <c r="H45" s="136"/>
      <c r="I45" s="367"/>
    </row>
    <row r="46" spans="3:9" ht="13.5" thickBot="1" x14ac:dyDescent="0.25">
      <c r="C46" s="12"/>
      <c r="D46" s="13"/>
      <c r="E46" s="13"/>
      <c r="F46" s="53"/>
      <c r="G46" s="53"/>
      <c r="H46" s="53"/>
      <c r="I46" s="366"/>
    </row>
    <row r="47" spans="3:9" ht="13.5" thickBot="1" x14ac:dyDescent="0.25">
      <c r="C47" s="113"/>
      <c r="D47" s="114"/>
      <c r="E47" s="373" t="s">
        <v>483</v>
      </c>
      <c r="F47" s="374">
        <f>SUM(F33:F45)</f>
        <v>29</v>
      </c>
      <c r="G47" s="374">
        <f>SUM(G33:G45)</f>
        <v>5</v>
      </c>
      <c r="H47" s="374">
        <f>SUM(H33:H45)</f>
        <v>5</v>
      </c>
      <c r="I47" s="375">
        <f>SUM(I33:I45)</f>
        <v>2</v>
      </c>
    </row>
    <row r="50" spans="2:9" x14ac:dyDescent="0.2">
      <c r="B50" s="6" t="s">
        <v>505</v>
      </c>
    </row>
    <row r="51" spans="2:9" ht="13.5" thickBot="1" x14ac:dyDescent="0.25"/>
    <row r="52" spans="2:9" ht="13.5" thickBot="1" x14ac:dyDescent="0.25">
      <c r="C52" s="377" t="s">
        <v>446</v>
      </c>
      <c r="D52" s="378"/>
      <c r="E52" s="378"/>
      <c r="F52" s="380" t="s">
        <v>484</v>
      </c>
      <c r="G52" s="381" t="s">
        <v>485</v>
      </c>
      <c r="H52" s="379" t="s">
        <v>486</v>
      </c>
    </row>
    <row r="53" spans="2:9" x14ac:dyDescent="0.2">
      <c r="C53" s="12" t="s">
        <v>487</v>
      </c>
      <c r="D53" s="13"/>
      <c r="E53" s="13"/>
      <c r="F53" s="385" t="s">
        <v>488</v>
      </c>
      <c r="G53" s="382">
        <f>1*18.63</f>
        <v>18.63</v>
      </c>
      <c r="H53" s="341">
        <f>G53/4</f>
        <v>4.6574999999999998</v>
      </c>
    </row>
    <row r="54" spans="2:9" x14ac:dyDescent="0.2">
      <c r="C54" s="47" t="s">
        <v>489</v>
      </c>
      <c r="D54" s="26"/>
      <c r="E54" s="26"/>
      <c r="F54" s="386" t="s">
        <v>458</v>
      </c>
      <c r="G54" s="383">
        <f>3.32*(2/50)</f>
        <v>0.1328</v>
      </c>
      <c r="H54" s="343">
        <f>G54/4</f>
        <v>3.32E-2</v>
      </c>
    </row>
    <row r="55" spans="2:9" x14ac:dyDescent="0.2">
      <c r="C55" s="47" t="s">
        <v>490</v>
      </c>
      <c r="D55" s="26"/>
      <c r="E55" s="26"/>
      <c r="F55" s="386" t="s">
        <v>491</v>
      </c>
      <c r="G55" s="383">
        <f>6.35*(150/750)</f>
        <v>1.27</v>
      </c>
      <c r="H55" s="343">
        <f>G55/4</f>
        <v>0.3175</v>
      </c>
    </row>
    <row r="56" spans="2:9" x14ac:dyDescent="0.2">
      <c r="C56" s="47" t="s">
        <v>492</v>
      </c>
      <c r="D56" s="26"/>
      <c r="E56" s="26"/>
      <c r="F56" s="386" t="s">
        <v>493</v>
      </c>
      <c r="G56" s="383">
        <v>1</v>
      </c>
      <c r="H56" s="343">
        <f>G56/4</f>
        <v>0.25</v>
      </c>
    </row>
    <row r="57" spans="2:9" ht="13.5" thickBot="1" x14ac:dyDescent="0.25">
      <c r="C57" s="12"/>
      <c r="D57" s="13"/>
      <c r="E57" s="13"/>
      <c r="F57" s="12"/>
      <c r="G57" s="382"/>
      <c r="H57" s="15"/>
    </row>
    <row r="58" spans="2:9" ht="13.5" thickBot="1" x14ac:dyDescent="0.25">
      <c r="C58" s="258"/>
      <c r="D58" s="259"/>
      <c r="E58" s="261" t="s">
        <v>494</v>
      </c>
      <c r="F58" s="258"/>
      <c r="G58" s="387"/>
      <c r="H58" s="384">
        <f>SUM(H53:H57)</f>
        <v>5.2581999999999995</v>
      </c>
    </row>
    <row r="60" spans="2:9" x14ac:dyDescent="0.2">
      <c r="C60" s="6" t="s">
        <v>463</v>
      </c>
    </row>
    <row r="61" spans="2:9" ht="13.5" thickBot="1" x14ac:dyDescent="0.25"/>
    <row r="62" spans="2:9" ht="13.5" thickBot="1" x14ac:dyDescent="0.25">
      <c r="C62" s="370" t="s">
        <v>464</v>
      </c>
      <c r="D62" s="142"/>
      <c r="E62" s="142"/>
      <c r="F62" s="371" t="s">
        <v>466</v>
      </c>
      <c r="G62" s="371" t="s">
        <v>467</v>
      </c>
      <c r="H62" s="371" t="s">
        <v>468</v>
      </c>
      <c r="I62" s="372" t="s">
        <v>469</v>
      </c>
    </row>
    <row r="63" spans="2:9" x14ac:dyDescent="0.2">
      <c r="C63" s="12" t="s">
        <v>495</v>
      </c>
      <c r="D63" s="13"/>
      <c r="E63" s="13"/>
      <c r="F63" s="53">
        <v>2</v>
      </c>
      <c r="G63" s="53">
        <v>1</v>
      </c>
      <c r="H63" s="53">
        <v>1</v>
      </c>
      <c r="I63" s="366"/>
    </row>
    <row r="64" spans="2:9" x14ac:dyDescent="0.2">
      <c r="C64" s="129" t="s">
        <v>496</v>
      </c>
      <c r="D64" s="130"/>
      <c r="E64" s="130"/>
      <c r="F64" s="136"/>
      <c r="G64" s="136"/>
      <c r="H64" s="136"/>
      <c r="I64" s="367"/>
    </row>
    <row r="65" spans="2:9" x14ac:dyDescent="0.2">
      <c r="C65" s="12" t="s">
        <v>497</v>
      </c>
      <c r="D65" s="13"/>
      <c r="E65" s="13"/>
      <c r="F65" s="53">
        <v>2</v>
      </c>
      <c r="G65" s="53">
        <v>2</v>
      </c>
      <c r="H65" s="53"/>
      <c r="I65" s="366"/>
    </row>
    <row r="66" spans="2:9" x14ac:dyDescent="0.2">
      <c r="C66" s="129" t="s">
        <v>498</v>
      </c>
      <c r="D66" s="130"/>
      <c r="E66" s="130"/>
      <c r="F66" s="136"/>
      <c r="G66" s="136"/>
      <c r="H66" s="136"/>
      <c r="I66" s="367"/>
    </row>
    <row r="67" spans="2:9" x14ac:dyDescent="0.2">
      <c r="C67" s="12" t="s">
        <v>499</v>
      </c>
      <c r="D67" s="13"/>
      <c r="E67" s="13"/>
      <c r="F67" s="53">
        <v>3</v>
      </c>
      <c r="G67" s="53">
        <v>3</v>
      </c>
      <c r="H67" s="53"/>
      <c r="I67" s="366"/>
    </row>
    <row r="68" spans="2:9" x14ac:dyDescent="0.2">
      <c r="C68" s="129" t="s">
        <v>500</v>
      </c>
      <c r="D68" s="130"/>
      <c r="E68" s="130"/>
      <c r="F68" s="136"/>
      <c r="G68" s="136"/>
      <c r="H68" s="136"/>
      <c r="I68" s="367"/>
    </row>
    <row r="69" spans="2:9" x14ac:dyDescent="0.2">
      <c r="C69" s="47" t="s">
        <v>501</v>
      </c>
      <c r="D69" s="26"/>
      <c r="E69" s="26"/>
      <c r="F69" s="54">
        <v>25</v>
      </c>
      <c r="G69" s="54"/>
      <c r="H69" s="54">
        <v>2</v>
      </c>
      <c r="I69" s="368"/>
    </row>
    <row r="70" spans="2:9" x14ac:dyDescent="0.2">
      <c r="C70" s="12" t="s">
        <v>502</v>
      </c>
      <c r="D70" s="13"/>
      <c r="E70" s="13"/>
      <c r="F70" s="53">
        <v>2</v>
      </c>
      <c r="G70" s="53"/>
      <c r="H70" s="53"/>
      <c r="I70" s="366">
        <v>2</v>
      </c>
    </row>
    <row r="71" spans="2:9" x14ac:dyDescent="0.2">
      <c r="C71" s="129" t="s">
        <v>480</v>
      </c>
      <c r="D71" s="130"/>
      <c r="E71" s="130"/>
      <c r="F71" s="136"/>
      <c r="G71" s="136"/>
      <c r="H71" s="136"/>
      <c r="I71" s="367"/>
    </row>
    <row r="72" spans="2:9" x14ac:dyDescent="0.2">
      <c r="C72" s="12" t="s">
        <v>504</v>
      </c>
      <c r="D72" s="13"/>
      <c r="E72" s="13"/>
      <c r="F72" s="53">
        <v>2</v>
      </c>
      <c r="G72" s="53">
        <v>1</v>
      </c>
      <c r="H72" s="53">
        <v>1</v>
      </c>
      <c r="I72" s="366"/>
    </row>
    <row r="73" spans="2:9" x14ac:dyDescent="0.2">
      <c r="C73" s="129" t="s">
        <v>503</v>
      </c>
      <c r="D73" s="130"/>
      <c r="E73" s="130"/>
      <c r="F73" s="136"/>
      <c r="G73" s="136"/>
      <c r="H73" s="136"/>
      <c r="I73" s="367"/>
    </row>
    <row r="74" spans="2:9" ht="13.5" thickBot="1" x14ac:dyDescent="0.25">
      <c r="C74" s="12"/>
      <c r="D74" s="13"/>
      <c r="E74" s="13"/>
      <c r="F74" s="53"/>
      <c r="G74" s="53"/>
      <c r="H74" s="53"/>
      <c r="I74" s="366"/>
    </row>
    <row r="75" spans="2:9" ht="13.5" thickBot="1" x14ac:dyDescent="0.25">
      <c r="C75" s="113"/>
      <c r="D75" s="114"/>
      <c r="E75" s="373" t="s">
        <v>483</v>
      </c>
      <c r="F75" s="374">
        <f>SUM(F63:F73)</f>
        <v>36</v>
      </c>
      <c r="G75" s="374">
        <f>SUM(G63:G73)</f>
        <v>7</v>
      </c>
      <c r="H75" s="374">
        <f>SUM(H63:H73)</f>
        <v>4</v>
      </c>
      <c r="I75" s="375">
        <f>SUM(I63:I73)</f>
        <v>2</v>
      </c>
    </row>
    <row r="78" spans="2:9" x14ac:dyDescent="0.2">
      <c r="B78" s="6" t="s">
        <v>506</v>
      </c>
    </row>
    <row r="79" spans="2:9" x14ac:dyDescent="0.2">
      <c r="G79" s="514" t="s">
        <v>485</v>
      </c>
    </row>
    <row r="80" spans="2:9" x14ac:dyDescent="0.2">
      <c r="C80" s="283" t="s">
        <v>507</v>
      </c>
      <c r="D80" s="240"/>
      <c r="E80" s="240"/>
      <c r="F80" s="240"/>
      <c r="G80" s="390">
        <v>5.6</v>
      </c>
    </row>
    <row r="81" spans="3:7" x14ac:dyDescent="0.2">
      <c r="C81" s="288" t="s">
        <v>508</v>
      </c>
      <c r="D81" s="26"/>
      <c r="E81" s="26"/>
      <c r="F81" s="26"/>
      <c r="G81" s="391">
        <v>0.55000000000000004</v>
      </c>
    </row>
    <row r="82" spans="3:7" x14ac:dyDescent="0.2">
      <c r="C82" s="285" t="s">
        <v>509</v>
      </c>
      <c r="D82" s="130"/>
      <c r="E82" s="130"/>
      <c r="F82" s="130"/>
      <c r="G82" s="392">
        <v>1.1200000000000001</v>
      </c>
    </row>
    <row r="83" spans="3:7" x14ac:dyDescent="0.2">
      <c r="G83" s="336"/>
    </row>
  </sheetData>
  <pageMargins left="0.75" right="0.75" top="1" bottom="1" header="0" footer="0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zoomScale="85" workbookViewId="0"/>
  </sheetViews>
  <sheetFormatPr baseColWidth="10" defaultRowHeight="12.75" x14ac:dyDescent="0.2"/>
  <cols>
    <col min="5" max="5" width="12.140625" customWidth="1"/>
  </cols>
  <sheetData>
    <row r="1" spans="1:10" x14ac:dyDescent="0.2">
      <c r="A1" s="3" t="s">
        <v>680</v>
      </c>
    </row>
    <row r="3" spans="1:10" x14ac:dyDescent="0.2">
      <c r="A3" s="7" t="s">
        <v>514</v>
      </c>
    </row>
    <row r="5" spans="1:10" x14ac:dyDescent="0.2">
      <c r="B5" t="s">
        <v>515</v>
      </c>
    </row>
    <row r="6" spans="1:10" x14ac:dyDescent="0.2">
      <c r="B6" t="s">
        <v>516</v>
      </c>
    </row>
    <row r="7" spans="1:10" x14ac:dyDescent="0.2">
      <c r="I7" s="336"/>
    </row>
    <row r="8" spans="1:10" ht="13.5" thickBot="1" x14ac:dyDescent="0.25">
      <c r="B8" t="s">
        <v>517</v>
      </c>
      <c r="I8" s="336"/>
    </row>
    <row r="9" spans="1:10" ht="13.5" thickBot="1" x14ac:dyDescent="0.25">
      <c r="F9" s="543" t="s">
        <v>521</v>
      </c>
      <c r="G9" s="544"/>
      <c r="H9" s="545" t="s">
        <v>522</v>
      </c>
      <c r="I9" s="546"/>
      <c r="J9" s="403"/>
    </row>
    <row r="10" spans="1:10" ht="24.75" thickBot="1" x14ac:dyDescent="0.25">
      <c r="B10" s="547" t="s">
        <v>518</v>
      </c>
      <c r="C10" s="548"/>
      <c r="D10" s="548"/>
      <c r="E10" s="549"/>
      <c r="F10" s="400" t="s">
        <v>519</v>
      </c>
      <c r="G10" s="273" t="s">
        <v>520</v>
      </c>
      <c r="H10" s="401" t="s">
        <v>519</v>
      </c>
      <c r="I10" s="402" t="s">
        <v>520</v>
      </c>
      <c r="J10" s="404" t="s">
        <v>771</v>
      </c>
    </row>
    <row r="11" spans="1:10" x14ac:dyDescent="0.2">
      <c r="B11" s="12"/>
      <c r="C11" s="13"/>
      <c r="D11" s="13"/>
      <c r="E11" s="13"/>
      <c r="F11" s="24"/>
      <c r="G11" s="15"/>
      <c r="H11" s="24"/>
      <c r="I11" s="13"/>
      <c r="J11" s="50"/>
    </row>
    <row r="12" spans="1:10" x14ac:dyDescent="0.2">
      <c r="B12" s="47" t="s">
        <v>523</v>
      </c>
      <c r="C12" s="26"/>
      <c r="D12" s="26"/>
      <c r="E12" s="26"/>
      <c r="F12" s="396"/>
      <c r="G12" s="343">
        <f>Platos!G28</f>
        <v>8.2968000000000011</v>
      </c>
      <c r="H12" s="396"/>
      <c r="I12" s="394">
        <f>Platos!H58</f>
        <v>5.2581999999999995</v>
      </c>
      <c r="J12" s="347">
        <f>G12+I12</f>
        <v>13.555</v>
      </c>
    </row>
    <row r="13" spans="1:10" x14ac:dyDescent="0.2">
      <c r="B13" s="47" t="s">
        <v>524</v>
      </c>
      <c r="C13" s="26"/>
      <c r="D13" s="26"/>
      <c r="E13" s="26"/>
      <c r="F13" s="396"/>
      <c r="G13" s="343"/>
      <c r="H13" s="396"/>
      <c r="I13" s="394"/>
      <c r="J13" s="395"/>
    </row>
    <row r="14" spans="1:10" x14ac:dyDescent="0.2">
      <c r="B14" s="47"/>
      <c r="C14" s="26" t="s">
        <v>525</v>
      </c>
      <c r="D14" s="26"/>
      <c r="E14" s="26"/>
      <c r="F14" s="396">
        <f>Platos!G47</f>
        <v>5</v>
      </c>
      <c r="G14" s="343">
        <f>F14*'Ctos Conversión'!$G$103</f>
        <v>1.0565052231718899</v>
      </c>
      <c r="H14" s="396">
        <f>Platos!G75</f>
        <v>7</v>
      </c>
      <c r="I14" s="394">
        <f>H14*'Ctos Conversión'!$G$103</f>
        <v>1.4791073124406457</v>
      </c>
      <c r="J14" s="347">
        <f>G14+I14</f>
        <v>2.5356125356125356</v>
      </c>
    </row>
    <row r="15" spans="1:10" x14ac:dyDescent="0.2">
      <c r="B15" s="47"/>
      <c r="C15" s="26" t="s">
        <v>526</v>
      </c>
      <c r="D15" s="26"/>
      <c r="E15" s="26"/>
      <c r="F15" s="396">
        <f>Platos!H47</f>
        <v>5</v>
      </c>
      <c r="G15" s="343">
        <f>F15*'Ctos Conversión'!$G$103</f>
        <v>1.0565052231718899</v>
      </c>
      <c r="H15" s="396">
        <f>Platos!H75</f>
        <v>4</v>
      </c>
      <c r="I15" s="394">
        <f>H15*'Ctos Conversión'!$G$103</f>
        <v>0.84520417853751184</v>
      </c>
      <c r="J15" s="347">
        <f>G15+I15</f>
        <v>1.9017094017094016</v>
      </c>
    </row>
    <row r="16" spans="1:10" x14ac:dyDescent="0.2">
      <c r="B16" s="47"/>
      <c r="C16" s="26" t="s">
        <v>527</v>
      </c>
      <c r="D16" s="26"/>
      <c r="E16" s="26"/>
      <c r="F16" s="396">
        <f>Platos!I47</f>
        <v>2</v>
      </c>
      <c r="G16" s="343">
        <f>F16*'Ctos Conversión'!$G$103</f>
        <v>0.42260208926875592</v>
      </c>
      <c r="H16" s="396">
        <f>Platos!I75</f>
        <v>2</v>
      </c>
      <c r="I16" s="394">
        <f>H16*'Ctos Conversión'!$G$103</f>
        <v>0.42260208926875592</v>
      </c>
      <c r="J16" s="347">
        <f>G16+I16</f>
        <v>0.84520417853751184</v>
      </c>
    </row>
    <row r="17" spans="1:10" x14ac:dyDescent="0.2">
      <c r="B17" s="47" t="s">
        <v>528</v>
      </c>
      <c r="C17" s="26"/>
      <c r="D17" s="26"/>
      <c r="E17" s="26"/>
      <c r="F17" s="396"/>
      <c r="G17" s="343"/>
      <c r="H17" s="396"/>
      <c r="I17" s="394"/>
      <c r="J17" s="395"/>
    </row>
    <row r="18" spans="1:10" x14ac:dyDescent="0.2">
      <c r="B18" s="47"/>
      <c r="C18" s="26" t="s">
        <v>529</v>
      </c>
      <c r="D18" s="26"/>
      <c r="E18" s="26"/>
      <c r="F18" s="396">
        <f>Platos!F47</f>
        <v>29</v>
      </c>
      <c r="G18" s="343">
        <f>F18*'Ctos Conversión'!$G$107</f>
        <v>0.37601536230573268</v>
      </c>
      <c r="H18" s="396">
        <f>Platos!F75</f>
        <v>36</v>
      </c>
      <c r="I18" s="394">
        <f>H18*'Ctos Conversión'!$G$107</f>
        <v>0.46677769113815087</v>
      </c>
      <c r="J18" s="347">
        <f>G18+I18</f>
        <v>0.84279305344388356</v>
      </c>
    </row>
    <row r="19" spans="1:10" ht="13.5" thickBot="1" x14ac:dyDescent="0.25">
      <c r="B19" s="12"/>
      <c r="C19" s="13"/>
      <c r="D19" s="13"/>
      <c r="E19" s="13"/>
      <c r="F19" s="397"/>
      <c r="G19" s="341"/>
      <c r="H19" s="397"/>
      <c r="I19" s="376"/>
      <c r="J19" s="393"/>
    </row>
    <row r="20" spans="1:10" ht="13.5" thickBot="1" x14ac:dyDescent="0.25">
      <c r="B20" s="262"/>
      <c r="C20" s="263"/>
      <c r="D20" s="263"/>
      <c r="E20" s="261" t="s">
        <v>530</v>
      </c>
      <c r="F20" s="398"/>
      <c r="G20" s="407">
        <f>SUM(G12:G18)</f>
        <v>11.208427897918268</v>
      </c>
      <c r="H20" s="398"/>
      <c r="I20" s="406">
        <f>SUM(I12:I18)</f>
        <v>8.4718912713850649</v>
      </c>
      <c r="J20" s="405">
        <f>SUM(J12:J18)</f>
        <v>19.680319169303331</v>
      </c>
    </row>
    <row r="21" spans="1:10" x14ac:dyDescent="0.2">
      <c r="B21" s="12"/>
      <c r="C21" s="13"/>
      <c r="D21" s="13"/>
      <c r="E21" s="13"/>
      <c r="F21" s="397"/>
      <c r="G21" s="341"/>
      <c r="H21" s="397"/>
      <c r="I21" s="376"/>
      <c r="J21" s="393"/>
    </row>
    <row r="22" spans="1:10" x14ac:dyDescent="0.2">
      <c r="B22" s="47" t="s">
        <v>531</v>
      </c>
      <c r="C22" s="26"/>
      <c r="D22" s="26"/>
      <c r="E22" s="26"/>
      <c r="F22" s="396"/>
      <c r="G22" s="343"/>
      <c r="H22" s="396"/>
      <c r="I22" s="394"/>
      <c r="J22" s="395">
        <f>Platos!G80+Platos!G81+Platos!G82</f>
        <v>7.27</v>
      </c>
    </row>
    <row r="23" spans="1:10" ht="13.5" thickBot="1" x14ac:dyDescent="0.25">
      <c r="B23" s="12"/>
      <c r="C23" s="13"/>
      <c r="D23" s="13"/>
      <c r="E23" s="13"/>
      <c r="F23" s="397"/>
      <c r="G23" s="341"/>
      <c r="H23" s="397"/>
      <c r="I23" s="376"/>
      <c r="J23" s="50"/>
    </row>
    <row r="24" spans="1:10" ht="13.5" thickBot="1" x14ac:dyDescent="0.25">
      <c r="B24" s="262"/>
      <c r="C24" s="263"/>
      <c r="D24" s="263"/>
      <c r="E24" s="261" t="s">
        <v>532</v>
      </c>
      <c r="F24" s="398"/>
      <c r="G24" s="359"/>
      <c r="H24" s="399"/>
      <c r="I24" s="263"/>
      <c r="J24" s="405">
        <f>J20+J22</f>
        <v>26.950319169303331</v>
      </c>
    </row>
    <row r="27" spans="1:10" x14ac:dyDescent="0.2">
      <c r="A27" s="7" t="s">
        <v>533</v>
      </c>
    </row>
    <row r="29" spans="1:10" x14ac:dyDescent="0.2">
      <c r="B29" t="s">
        <v>534</v>
      </c>
    </row>
    <row r="30" spans="1:10" x14ac:dyDescent="0.2">
      <c r="B30" t="s">
        <v>535</v>
      </c>
    </row>
    <row r="31" spans="1:10" ht="13.5" thickBot="1" x14ac:dyDescent="0.25"/>
    <row r="32" spans="1:10" ht="13.5" thickBot="1" x14ac:dyDescent="0.25">
      <c r="B32" s="550" t="s">
        <v>536</v>
      </c>
      <c r="C32" s="551"/>
      <c r="D32" s="551"/>
      <c r="E32" s="415" t="s">
        <v>537</v>
      </c>
      <c r="F32" s="416" t="s">
        <v>538</v>
      </c>
      <c r="G32" s="417" t="s">
        <v>539</v>
      </c>
    </row>
    <row r="33" spans="2:7" x14ac:dyDescent="0.2">
      <c r="B33" s="12" t="s">
        <v>1040</v>
      </c>
      <c r="C33" s="13"/>
      <c r="D33" s="13"/>
      <c r="E33" s="265">
        <v>1</v>
      </c>
      <c r="F33" s="410">
        <v>1</v>
      </c>
      <c r="G33" s="409"/>
    </row>
    <row r="34" spans="2:7" x14ac:dyDescent="0.2">
      <c r="B34" s="129" t="s">
        <v>1041</v>
      </c>
      <c r="C34" s="130"/>
      <c r="D34" s="130"/>
      <c r="E34" s="411"/>
      <c r="F34" s="412"/>
      <c r="G34" s="413"/>
    </row>
    <row r="35" spans="2:7" x14ac:dyDescent="0.2">
      <c r="B35" s="12" t="s">
        <v>1042</v>
      </c>
      <c r="C35" s="13"/>
      <c r="D35" s="13"/>
      <c r="E35" s="265">
        <v>2</v>
      </c>
      <c r="F35" s="410">
        <v>2</v>
      </c>
      <c r="G35" s="409"/>
    </row>
    <row r="36" spans="2:7" x14ac:dyDescent="0.2">
      <c r="B36" s="129" t="s">
        <v>1043</v>
      </c>
      <c r="C36" s="130"/>
      <c r="D36" s="130"/>
      <c r="E36" s="411"/>
      <c r="F36" s="412"/>
      <c r="G36" s="413"/>
    </row>
    <row r="37" spans="2:7" x14ac:dyDescent="0.2">
      <c r="B37" s="12" t="s">
        <v>1045</v>
      </c>
      <c r="C37" s="13"/>
      <c r="D37" s="13"/>
      <c r="E37" s="265">
        <v>2</v>
      </c>
      <c r="F37" s="410">
        <v>2</v>
      </c>
      <c r="G37" s="409"/>
    </row>
    <row r="38" spans="2:7" x14ac:dyDescent="0.2">
      <c r="B38" s="129" t="s">
        <v>1046</v>
      </c>
      <c r="C38" s="130"/>
      <c r="D38" s="130"/>
      <c r="E38" s="411"/>
      <c r="F38" s="412"/>
      <c r="G38" s="413"/>
    </row>
    <row r="39" spans="2:7" x14ac:dyDescent="0.2">
      <c r="B39" s="12" t="s">
        <v>1047</v>
      </c>
      <c r="C39" s="13"/>
      <c r="D39" s="13"/>
      <c r="E39" s="265">
        <v>1</v>
      </c>
      <c r="F39" s="410"/>
      <c r="G39" s="409">
        <v>1</v>
      </c>
    </row>
    <row r="40" spans="2:7" x14ac:dyDescent="0.2">
      <c r="B40" s="129" t="s">
        <v>1048</v>
      </c>
      <c r="C40" s="130"/>
      <c r="D40" s="130"/>
      <c r="E40" s="411"/>
      <c r="F40" s="412"/>
      <c r="G40" s="413"/>
    </row>
    <row r="41" spans="2:7" x14ac:dyDescent="0.2">
      <c r="B41" s="12" t="s">
        <v>1050</v>
      </c>
      <c r="C41" s="13"/>
      <c r="D41" s="13"/>
      <c r="E41" s="265">
        <v>3</v>
      </c>
      <c r="F41" s="410">
        <v>2</v>
      </c>
      <c r="G41" s="409">
        <v>1</v>
      </c>
    </row>
    <row r="42" spans="2:7" x14ac:dyDescent="0.2">
      <c r="B42" s="129" t="s">
        <v>1051</v>
      </c>
      <c r="C42" s="130"/>
      <c r="D42" s="130"/>
      <c r="E42" s="411"/>
      <c r="F42" s="412"/>
      <c r="G42" s="413"/>
    </row>
    <row r="43" spans="2:7" x14ac:dyDescent="0.2">
      <c r="B43" s="12" t="s">
        <v>0</v>
      </c>
      <c r="C43" s="13"/>
      <c r="D43" s="13"/>
      <c r="E43" s="265">
        <v>40</v>
      </c>
      <c r="F43" s="410"/>
      <c r="G43" s="409"/>
    </row>
    <row r="44" spans="2:7" x14ac:dyDescent="0.2">
      <c r="B44" s="129" t="s">
        <v>1</v>
      </c>
      <c r="C44" s="130"/>
      <c r="D44" s="130"/>
      <c r="E44" s="411"/>
      <c r="F44" s="412"/>
      <c r="G44" s="413"/>
    </row>
    <row r="45" spans="2:7" x14ac:dyDescent="0.2">
      <c r="B45" s="12" t="s">
        <v>3</v>
      </c>
      <c r="C45" s="13"/>
      <c r="D45" s="13"/>
      <c r="E45" s="265">
        <v>3</v>
      </c>
      <c r="F45" s="410">
        <v>2</v>
      </c>
      <c r="G45" s="409">
        <v>1</v>
      </c>
    </row>
    <row r="46" spans="2:7" x14ac:dyDescent="0.2">
      <c r="B46" s="129" t="s">
        <v>4</v>
      </c>
      <c r="C46" s="130"/>
      <c r="D46" s="130"/>
      <c r="E46" s="411"/>
      <c r="F46" s="412"/>
      <c r="G46" s="413"/>
    </row>
    <row r="47" spans="2:7" x14ac:dyDescent="0.2">
      <c r="B47" s="12" t="s">
        <v>5</v>
      </c>
      <c r="C47" s="13"/>
      <c r="D47" s="13"/>
      <c r="E47" s="265">
        <v>35</v>
      </c>
      <c r="F47" s="410"/>
      <c r="G47" s="409"/>
    </row>
    <row r="48" spans="2:7" x14ac:dyDescent="0.2">
      <c r="B48" s="129" t="s">
        <v>6</v>
      </c>
      <c r="C48" s="130"/>
      <c r="D48" s="130"/>
      <c r="E48" s="411"/>
      <c r="F48" s="412"/>
      <c r="G48" s="413"/>
    </row>
    <row r="49" spans="2:7" x14ac:dyDescent="0.2">
      <c r="B49" s="12" t="s">
        <v>540</v>
      </c>
      <c r="C49" s="13"/>
      <c r="D49" s="13"/>
      <c r="E49" s="265">
        <v>1</v>
      </c>
      <c r="F49" s="410">
        <v>1</v>
      </c>
      <c r="G49" s="409"/>
    </row>
    <row r="50" spans="2:7" x14ac:dyDescent="0.2">
      <c r="B50" s="129" t="s">
        <v>16</v>
      </c>
      <c r="C50" s="130"/>
      <c r="D50" s="130"/>
      <c r="E50" s="411"/>
      <c r="F50" s="412"/>
      <c r="G50" s="413"/>
    </row>
    <row r="51" spans="2:7" x14ac:dyDescent="0.2">
      <c r="B51" s="12" t="s">
        <v>541</v>
      </c>
      <c r="C51" s="13"/>
      <c r="D51" s="13"/>
      <c r="E51" s="265">
        <v>2</v>
      </c>
      <c r="F51" s="410"/>
      <c r="G51" s="409">
        <v>2</v>
      </c>
    </row>
    <row r="52" spans="2:7" x14ac:dyDescent="0.2">
      <c r="B52" s="129"/>
      <c r="C52" s="130"/>
      <c r="D52" s="130"/>
      <c r="E52" s="411"/>
      <c r="F52" s="412"/>
      <c r="G52" s="413"/>
    </row>
    <row r="53" spans="2:7" x14ac:dyDescent="0.2">
      <c r="B53" s="12" t="s">
        <v>542</v>
      </c>
      <c r="C53" s="13"/>
      <c r="D53" s="13"/>
      <c r="E53" s="265">
        <v>2</v>
      </c>
      <c r="F53" s="410">
        <v>1</v>
      </c>
      <c r="G53" s="409">
        <v>1</v>
      </c>
    </row>
    <row r="54" spans="2:7" x14ac:dyDescent="0.2">
      <c r="B54" s="129" t="s">
        <v>20</v>
      </c>
      <c r="C54" s="130"/>
      <c r="D54" s="130"/>
      <c r="E54" s="411"/>
      <c r="F54" s="412"/>
      <c r="G54" s="413"/>
    </row>
    <row r="55" spans="2:7" x14ac:dyDescent="0.2">
      <c r="B55" s="12" t="s">
        <v>543</v>
      </c>
      <c r="C55" s="13"/>
      <c r="D55" s="13"/>
      <c r="E55" s="265">
        <v>1</v>
      </c>
      <c r="F55" s="410">
        <v>1</v>
      </c>
      <c r="G55" s="409"/>
    </row>
    <row r="56" spans="2:7" x14ac:dyDescent="0.2">
      <c r="B56" s="129"/>
      <c r="C56" s="130"/>
      <c r="D56" s="130"/>
      <c r="E56" s="411"/>
      <c r="F56" s="412"/>
      <c r="G56" s="413"/>
    </row>
    <row r="57" spans="2:7" x14ac:dyDescent="0.2">
      <c r="B57" s="12" t="s">
        <v>544</v>
      </c>
      <c r="C57" s="13"/>
      <c r="D57" s="13"/>
      <c r="E57" s="265">
        <v>2</v>
      </c>
      <c r="F57" s="410">
        <v>2</v>
      </c>
      <c r="G57" s="409"/>
    </row>
    <row r="58" spans="2:7" x14ac:dyDescent="0.2">
      <c r="B58" s="129" t="s">
        <v>23</v>
      </c>
      <c r="C58" s="130"/>
      <c r="D58" s="130"/>
      <c r="E58" s="411"/>
      <c r="F58" s="412"/>
      <c r="G58" s="413"/>
    </row>
    <row r="59" spans="2:7" ht="13.5" thickBot="1" x14ac:dyDescent="0.25">
      <c r="B59" s="12"/>
      <c r="C59" s="13"/>
      <c r="D59" s="13"/>
      <c r="E59" s="265"/>
      <c r="F59" s="410"/>
      <c r="G59" s="409"/>
    </row>
    <row r="60" spans="2:7" ht="13.5" thickBot="1" x14ac:dyDescent="0.25">
      <c r="B60" s="141"/>
      <c r="C60" s="142"/>
      <c r="D60" s="145" t="s">
        <v>545</v>
      </c>
      <c r="E60" s="408">
        <f>SUM(E33:E58)</f>
        <v>95</v>
      </c>
      <c r="F60" s="414">
        <f>SUM(F33:F58)</f>
        <v>14</v>
      </c>
      <c r="G60" s="205">
        <f>SUM(G33:G58)</f>
        <v>6</v>
      </c>
    </row>
    <row r="62" spans="2:7" x14ac:dyDescent="0.2">
      <c r="B62" s="288" t="s">
        <v>546</v>
      </c>
      <c r="C62" s="26"/>
      <c r="D62" s="26"/>
      <c r="E62" s="389">
        <f>'Ctos Conversión'!G108</f>
        <v>7.6347135019397286E-2</v>
      </c>
      <c r="F62" s="389">
        <f>'Ctos Conversión'!G104</f>
        <v>0.25174046226677804</v>
      </c>
      <c r="G62" s="389">
        <f>'Ctos Conversión'!G105</f>
        <v>0.27198879551820726</v>
      </c>
    </row>
    <row r="64" spans="2:7" x14ac:dyDescent="0.2">
      <c r="B64" s="288" t="s">
        <v>547</v>
      </c>
      <c r="C64" s="26"/>
      <c r="D64" s="26"/>
      <c r="E64" s="391">
        <f>E60*E62</f>
        <v>7.2529778268427423</v>
      </c>
      <c r="F64" s="391">
        <f>F60*F62</f>
        <v>3.5243664717348926</v>
      </c>
      <c r="G64" s="391">
        <f>G60*G62</f>
        <v>1.6319327731092437</v>
      </c>
    </row>
    <row r="65" spans="1:8" ht="13.5" thickBot="1" x14ac:dyDescent="0.25"/>
    <row r="66" spans="1:8" ht="13.5" thickBot="1" x14ac:dyDescent="0.25">
      <c r="B66" s="262" t="s">
        <v>549</v>
      </c>
      <c r="C66" s="263"/>
      <c r="D66" s="263"/>
      <c r="E66" s="263"/>
      <c r="F66" s="263"/>
      <c r="G66" s="369"/>
      <c r="H66" s="338">
        <f>SUM(E64:G64)</f>
        <v>12.409277071686878</v>
      </c>
    </row>
    <row r="68" spans="1:8" x14ac:dyDescent="0.2">
      <c r="B68" s="6" t="s">
        <v>548</v>
      </c>
      <c r="H68" s="337">
        <f>J24</f>
        <v>26.950319169303331</v>
      </c>
    </row>
    <row r="69" spans="1:8" ht="13.5" thickBot="1" x14ac:dyDescent="0.25"/>
    <row r="70" spans="1:8" ht="13.5" thickBot="1" x14ac:dyDescent="0.25">
      <c r="B70" s="262" t="s">
        <v>550</v>
      </c>
      <c r="C70" s="263"/>
      <c r="D70" s="263"/>
      <c r="E70" s="263"/>
      <c r="F70" s="263"/>
      <c r="G70" s="369"/>
      <c r="H70" s="338">
        <f>H66+H68</f>
        <v>39.359596240990207</v>
      </c>
    </row>
    <row r="73" spans="1:8" x14ac:dyDescent="0.2">
      <c r="A73" s="7" t="s">
        <v>551</v>
      </c>
    </row>
    <row r="75" spans="1:8" ht="13.5" thickBot="1" x14ac:dyDescent="0.25"/>
    <row r="76" spans="1:8" x14ac:dyDescent="0.2">
      <c r="B76" s="420" t="s">
        <v>552</v>
      </c>
      <c r="C76" s="421"/>
      <c r="D76" s="421"/>
      <c r="E76" s="422">
        <f>J18</f>
        <v>0.84279305344388356</v>
      </c>
    </row>
    <row r="77" spans="1:8" x14ac:dyDescent="0.2">
      <c r="B77" s="47" t="s">
        <v>553</v>
      </c>
      <c r="C77" s="26"/>
      <c r="D77" s="26"/>
      <c r="E77" s="423">
        <f>E64</f>
        <v>7.2529778268427423</v>
      </c>
    </row>
    <row r="78" spans="1:8" x14ac:dyDescent="0.2">
      <c r="B78" s="47" t="s">
        <v>554</v>
      </c>
      <c r="C78" s="26"/>
      <c r="D78" s="26"/>
      <c r="E78" s="423">
        <f>SUM(E76:E77)</f>
        <v>8.0957708802866257</v>
      </c>
    </row>
    <row r="79" spans="1:8" x14ac:dyDescent="0.2">
      <c r="B79" s="47" t="s">
        <v>415</v>
      </c>
      <c r="C79" s="26"/>
      <c r="D79" s="26"/>
      <c r="E79" s="424">
        <f>'Contribución Ind.'!J58</f>
        <v>0.32041643625969529</v>
      </c>
    </row>
    <row r="80" spans="1:8" ht="13.5" thickBot="1" x14ac:dyDescent="0.25">
      <c r="B80" s="427" t="s">
        <v>555</v>
      </c>
      <c r="C80" s="428"/>
      <c r="D80" s="428"/>
      <c r="E80" s="429">
        <f>E78*E79</f>
        <v>2.5940180542364568</v>
      </c>
    </row>
    <row r="81" spans="2:8" ht="14.25" thickTop="1" thickBot="1" x14ac:dyDescent="0.25">
      <c r="B81" s="12"/>
      <c r="C81" s="13"/>
      <c r="D81" s="13"/>
      <c r="E81" s="426"/>
    </row>
    <row r="82" spans="2:8" ht="13.5" thickBot="1" x14ac:dyDescent="0.25">
      <c r="B82" s="301" t="s">
        <v>556</v>
      </c>
      <c r="C82" s="418"/>
      <c r="D82" s="418"/>
      <c r="E82" s="419">
        <f>H70+E80</f>
        <v>41.953614295226664</v>
      </c>
    </row>
    <row r="84" spans="2:8" x14ac:dyDescent="0.2">
      <c r="B84" s="6" t="s">
        <v>579</v>
      </c>
    </row>
    <row r="85" spans="2:8" ht="13.5" thickBot="1" x14ac:dyDescent="0.25"/>
    <row r="86" spans="2:8" x14ac:dyDescent="0.2">
      <c r="C86" s="10" t="s">
        <v>557</v>
      </c>
      <c r="D86" s="11"/>
      <c r="E86" s="11"/>
      <c r="F86" s="430">
        <v>19.8</v>
      </c>
      <c r="H86" s="336"/>
    </row>
    <row r="87" spans="2:8" x14ac:dyDescent="0.2">
      <c r="C87" s="47" t="s">
        <v>558</v>
      </c>
      <c r="D87" s="26"/>
      <c r="E87" s="26"/>
      <c r="F87" s="383">
        <v>14.7</v>
      </c>
      <c r="H87" s="336"/>
    </row>
    <row r="88" spans="2:8" x14ac:dyDescent="0.2">
      <c r="C88" s="47" t="s">
        <v>559</v>
      </c>
      <c r="D88" s="26"/>
      <c r="E88" s="26"/>
      <c r="F88" s="383">
        <v>15</v>
      </c>
      <c r="H88" s="336"/>
    </row>
    <row r="89" spans="2:8" x14ac:dyDescent="0.2">
      <c r="C89" s="47" t="s">
        <v>560</v>
      </c>
      <c r="D89" s="26"/>
      <c r="E89" s="26"/>
      <c r="F89" s="383">
        <v>2.1</v>
      </c>
      <c r="H89" s="336"/>
    </row>
    <row r="90" spans="2:8" x14ac:dyDescent="0.2">
      <c r="C90" s="47" t="s">
        <v>561</v>
      </c>
      <c r="D90" s="26"/>
      <c r="E90" s="26"/>
      <c r="F90" s="383">
        <v>2.9</v>
      </c>
      <c r="H90" s="336"/>
    </row>
    <row r="91" spans="2:8" ht="13.5" thickBot="1" x14ac:dyDescent="0.25">
      <c r="C91" s="425"/>
      <c r="D91" s="240"/>
      <c r="E91" s="240"/>
      <c r="F91" s="432"/>
      <c r="H91" s="336"/>
    </row>
    <row r="92" spans="2:8" ht="13.5" thickBot="1" x14ac:dyDescent="0.25">
      <c r="C92" s="434"/>
      <c r="D92" s="157"/>
      <c r="E92" s="435" t="s">
        <v>562</v>
      </c>
      <c r="F92" s="436">
        <f>SUM(F86:F91)</f>
        <v>54.5</v>
      </c>
      <c r="H92" s="336"/>
    </row>
    <row r="93" spans="2:8" x14ac:dyDescent="0.2">
      <c r="C93" s="129"/>
      <c r="D93" s="130"/>
      <c r="E93" s="130"/>
      <c r="F93" s="433"/>
    </row>
    <row r="94" spans="2:8" x14ac:dyDescent="0.2">
      <c r="C94" s="47"/>
      <c r="D94" s="26"/>
      <c r="E94" s="147" t="s">
        <v>563</v>
      </c>
      <c r="F94" s="383">
        <f>F92*0.21</f>
        <v>11.445</v>
      </c>
    </row>
    <row r="95" spans="2:8" ht="13.5" thickBot="1" x14ac:dyDescent="0.25">
      <c r="C95" s="425"/>
      <c r="D95" s="240"/>
      <c r="E95" s="240"/>
      <c r="F95" s="437"/>
    </row>
    <row r="96" spans="2:8" ht="13.5" thickBot="1" x14ac:dyDescent="0.25">
      <c r="C96" s="269"/>
      <c r="D96" s="270"/>
      <c r="E96" s="438" t="s">
        <v>564</v>
      </c>
      <c r="F96" s="338">
        <f>F92+F94</f>
        <v>65.944999999999993</v>
      </c>
    </row>
    <row r="99" spans="1:7" x14ac:dyDescent="0.2">
      <c r="A99" s="7" t="s">
        <v>565</v>
      </c>
    </row>
    <row r="100" spans="1:7" ht="13.5" thickBot="1" x14ac:dyDescent="0.25">
      <c r="A100" s="7"/>
    </row>
    <row r="101" spans="1:7" ht="13.5" thickBot="1" x14ac:dyDescent="0.25">
      <c r="B101" s="442"/>
      <c r="C101" s="64"/>
      <c r="D101" s="64"/>
      <c r="E101" s="64"/>
      <c r="F101" s="443" t="s">
        <v>573</v>
      </c>
      <c r="G101" s="444" t="s">
        <v>574</v>
      </c>
    </row>
    <row r="102" spans="1:7" x14ac:dyDescent="0.2">
      <c r="B102" s="12" t="s">
        <v>566</v>
      </c>
      <c r="C102" s="13"/>
      <c r="D102" s="13"/>
      <c r="E102" s="13"/>
      <c r="F102" s="388">
        <f>E82</f>
        <v>41.953614295226664</v>
      </c>
      <c r="G102" s="439">
        <f>F102/$F$111</f>
        <v>0.76979108798581031</v>
      </c>
    </row>
    <row r="103" spans="1:7" x14ac:dyDescent="0.2">
      <c r="B103" s="47" t="s">
        <v>568</v>
      </c>
      <c r="C103" s="26"/>
      <c r="D103" s="26"/>
      <c r="E103" s="26"/>
      <c r="F103" s="389">
        <f>F92*0.04</f>
        <v>2.1800000000000002</v>
      </c>
      <c r="G103" s="445">
        <f t="shared" ref="G103:G111" si="0">F103/$F$111</f>
        <v>0.04</v>
      </c>
    </row>
    <row r="104" spans="1:7" x14ac:dyDescent="0.2">
      <c r="B104" s="47" t="s">
        <v>567</v>
      </c>
      <c r="C104" s="26"/>
      <c r="D104" s="26"/>
      <c r="E104" s="26"/>
      <c r="F104" s="389">
        <f>F92*0.03</f>
        <v>1.635</v>
      </c>
      <c r="G104" s="445">
        <f t="shared" si="0"/>
        <v>0.03</v>
      </c>
    </row>
    <row r="105" spans="1:7" x14ac:dyDescent="0.2">
      <c r="B105" s="47" t="s">
        <v>569</v>
      </c>
      <c r="C105" s="26"/>
      <c r="D105" s="26"/>
      <c r="E105" s="26"/>
      <c r="F105" s="389">
        <f>F92*0.02</f>
        <v>1.0900000000000001</v>
      </c>
      <c r="G105" s="445">
        <f t="shared" si="0"/>
        <v>0.02</v>
      </c>
    </row>
    <row r="106" spans="1:7" x14ac:dyDescent="0.2">
      <c r="B106" s="47"/>
      <c r="C106" s="26"/>
      <c r="D106" s="26"/>
      <c r="E106" s="26"/>
      <c r="F106" s="232"/>
      <c r="G106" s="29"/>
    </row>
    <row r="107" spans="1:7" x14ac:dyDescent="0.2">
      <c r="B107" s="47"/>
      <c r="C107" s="26"/>
      <c r="D107" s="26"/>
      <c r="E107" s="431" t="s">
        <v>570</v>
      </c>
      <c r="F107" s="391">
        <f>SUM(F102:F106)</f>
        <v>46.858614295226666</v>
      </c>
      <c r="G107" s="446">
        <f t="shared" si="0"/>
        <v>0.85979108798581039</v>
      </c>
    </row>
    <row r="108" spans="1:7" x14ac:dyDescent="0.2">
      <c r="B108" s="47"/>
      <c r="C108" s="26"/>
      <c r="D108" s="26"/>
      <c r="E108" s="26"/>
      <c r="F108" s="232"/>
      <c r="G108" s="29"/>
    </row>
    <row r="109" spans="1:7" x14ac:dyDescent="0.2">
      <c r="B109" s="447" t="s">
        <v>571</v>
      </c>
      <c r="C109" s="448"/>
      <c r="D109" s="448"/>
      <c r="E109" s="448"/>
      <c r="F109" s="391">
        <f>F92-F107</f>
        <v>7.6413857047733345</v>
      </c>
      <c r="G109" s="446">
        <f t="shared" si="0"/>
        <v>0.14020891201418961</v>
      </c>
    </row>
    <row r="110" spans="1:7" x14ac:dyDescent="0.2">
      <c r="B110" s="47"/>
      <c r="C110" s="26"/>
      <c r="D110" s="26"/>
      <c r="E110" s="26"/>
      <c r="F110" s="232"/>
      <c r="G110" s="29"/>
    </row>
    <row r="111" spans="1:7" ht="13.5" thickBot="1" x14ac:dyDescent="0.25">
      <c r="B111" s="16"/>
      <c r="C111" s="17"/>
      <c r="D111" s="17"/>
      <c r="E111" s="257" t="s">
        <v>572</v>
      </c>
      <c r="F111" s="441">
        <f>F107+F109</f>
        <v>54.5</v>
      </c>
      <c r="G111" s="440">
        <f t="shared" si="0"/>
        <v>1</v>
      </c>
    </row>
    <row r="113" spans="2:10" x14ac:dyDescent="0.2">
      <c r="B113" s="450" t="s">
        <v>578</v>
      </c>
    </row>
    <row r="114" spans="2:10" x14ac:dyDescent="0.2">
      <c r="B114" s="451" t="s">
        <v>575</v>
      </c>
    </row>
    <row r="115" spans="2:10" x14ac:dyDescent="0.2">
      <c r="B115" s="451" t="s">
        <v>576</v>
      </c>
      <c r="J115" s="449">
        <f>Platos!G28</f>
        <v>8.2968000000000011</v>
      </c>
    </row>
    <row r="116" spans="2:10" x14ac:dyDescent="0.2">
      <c r="B116" s="451" t="s">
        <v>580</v>
      </c>
    </row>
    <row r="117" spans="2:10" x14ac:dyDescent="0.2">
      <c r="B117" s="451" t="s">
        <v>577</v>
      </c>
    </row>
  </sheetData>
  <mergeCells count="4">
    <mergeCell ref="F9:G9"/>
    <mergeCell ref="H9:I9"/>
    <mergeCell ref="B10:E10"/>
    <mergeCell ref="B32:D32"/>
  </mergeCells>
  <pageMargins left="0.75" right="0.75" top="1" bottom="1" header="0" footer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07"/>
  <sheetViews>
    <sheetView zoomScale="85" workbookViewId="0"/>
  </sheetViews>
  <sheetFormatPr baseColWidth="10" defaultRowHeight="12.75" x14ac:dyDescent="0.2"/>
  <cols>
    <col min="4" max="4" width="12.28515625" customWidth="1"/>
    <col min="6" max="6" width="14.140625" customWidth="1"/>
    <col min="7" max="7" width="13.140625" bestFit="1" customWidth="1"/>
  </cols>
  <sheetData>
    <row r="1" spans="1:8" x14ac:dyDescent="0.2">
      <c r="A1" s="3" t="s">
        <v>680</v>
      </c>
    </row>
    <row r="3" spans="1:8" x14ac:dyDescent="0.2">
      <c r="A3" s="7" t="s">
        <v>256</v>
      </c>
    </row>
    <row r="5" spans="1:8" x14ac:dyDescent="0.2">
      <c r="B5" t="s">
        <v>257</v>
      </c>
    </row>
    <row r="6" spans="1:8" x14ac:dyDescent="0.2">
      <c r="B6" t="s">
        <v>258</v>
      </c>
    </row>
    <row r="7" spans="1:8" x14ac:dyDescent="0.2">
      <c r="B7" t="s">
        <v>259</v>
      </c>
    </row>
    <row r="8" spans="1:8" x14ac:dyDescent="0.2">
      <c r="B8" t="s">
        <v>260</v>
      </c>
    </row>
    <row r="9" spans="1:8" x14ac:dyDescent="0.2">
      <c r="B9" t="s">
        <v>261</v>
      </c>
    </row>
    <row r="10" spans="1:8" x14ac:dyDescent="0.2">
      <c r="B10" t="s">
        <v>262</v>
      </c>
    </row>
    <row r="12" spans="1:8" x14ac:dyDescent="0.2">
      <c r="B12" t="s">
        <v>263</v>
      </c>
    </row>
    <row r="14" spans="1:8" x14ac:dyDescent="0.2">
      <c r="B14" s="6" t="s">
        <v>264</v>
      </c>
    </row>
    <row r="16" spans="1:8" x14ac:dyDescent="0.2">
      <c r="C16" s="26" t="s">
        <v>265</v>
      </c>
      <c r="D16" s="26"/>
      <c r="E16" s="26"/>
      <c r="F16" s="26"/>
      <c r="G16" s="233">
        <f>'Rdos Operativos'!E22+'Rdos Operativos'!E27</f>
        <v>250929.67</v>
      </c>
      <c r="H16" t="s">
        <v>267</v>
      </c>
    </row>
    <row r="17" spans="2:10" x14ac:dyDescent="0.2">
      <c r="C17" s="26" t="s">
        <v>266</v>
      </c>
      <c r="D17" s="26"/>
      <c r="E17" s="26"/>
      <c r="F17" s="26"/>
      <c r="G17" s="233">
        <f>'Rdos Operativos'!E10</f>
        <v>501717</v>
      </c>
    </row>
    <row r="18" spans="2:10" x14ac:dyDescent="0.2">
      <c r="C18" s="26"/>
      <c r="D18" s="26"/>
      <c r="E18" s="26"/>
      <c r="F18" s="26"/>
      <c r="G18" s="232"/>
    </row>
    <row r="19" spans="2:10" x14ac:dyDescent="0.2">
      <c r="C19" s="26" t="s">
        <v>268</v>
      </c>
      <c r="D19" s="26"/>
      <c r="E19" s="26"/>
      <c r="F19" s="26"/>
      <c r="G19" s="452">
        <f>G16/G17</f>
        <v>0.50014185287721968</v>
      </c>
    </row>
    <row r="20" spans="2:10" x14ac:dyDescent="0.2">
      <c r="C20" s="26"/>
      <c r="D20" s="26"/>
      <c r="E20" s="26"/>
      <c r="F20" s="26"/>
      <c r="G20" s="232"/>
    </row>
    <row r="21" spans="2:10" x14ac:dyDescent="0.2">
      <c r="C21" s="26" t="s">
        <v>269</v>
      </c>
      <c r="D21" s="26"/>
      <c r="E21" s="26"/>
      <c r="F21" s="26"/>
      <c r="G21" s="452">
        <f>1-G19</f>
        <v>0.49985814712278032</v>
      </c>
    </row>
    <row r="22" spans="2:10" x14ac:dyDescent="0.2">
      <c r="C22" s="26"/>
      <c r="D22" s="26"/>
      <c r="E22" s="26"/>
      <c r="F22" s="26"/>
      <c r="G22" s="232"/>
    </row>
    <row r="23" spans="2:10" x14ac:dyDescent="0.2">
      <c r="C23" s="26" t="s">
        <v>270</v>
      </c>
      <c r="D23" s="26"/>
      <c r="E23" s="26"/>
      <c r="F23" s="26"/>
      <c r="G23" s="233">
        <f>'Rdos Operativos'!E76-'Simulador Global'!G16</f>
        <v>223435.66666666672</v>
      </c>
    </row>
    <row r="24" spans="2:10" ht="13.5" thickBot="1" x14ac:dyDescent="0.25">
      <c r="C24" s="240"/>
      <c r="D24" s="240"/>
      <c r="E24" s="240"/>
      <c r="F24" s="240"/>
      <c r="G24" s="241"/>
    </row>
    <row r="25" spans="2:10" ht="13.5" thickBot="1" x14ac:dyDescent="0.25">
      <c r="C25" s="453" t="s">
        <v>271</v>
      </c>
      <c r="D25" s="454"/>
      <c r="E25" s="454"/>
      <c r="F25" s="454"/>
      <c r="G25" s="455">
        <f>G23/G21</f>
        <v>446998.14928050805</v>
      </c>
    </row>
    <row r="27" spans="2:10" x14ac:dyDescent="0.2">
      <c r="B27" s="6" t="s">
        <v>272</v>
      </c>
    </row>
    <row r="28" spans="2:10" x14ac:dyDescent="0.2">
      <c r="B28" s="6"/>
    </row>
    <row r="29" spans="2:10" ht="13.5" thickBot="1" x14ac:dyDescent="0.25">
      <c r="C29" s="499" t="s">
        <v>866</v>
      </c>
    </row>
    <row r="30" spans="2:10" ht="13.5" thickBot="1" x14ac:dyDescent="0.25">
      <c r="C30" s="547" t="s">
        <v>279</v>
      </c>
      <c r="D30" s="548"/>
      <c r="E30" s="548"/>
      <c r="F30" s="548"/>
      <c r="G30" s="457" t="s">
        <v>321</v>
      </c>
      <c r="H30" s="459" t="s">
        <v>322</v>
      </c>
      <c r="I30" s="456" t="s">
        <v>323</v>
      </c>
      <c r="J30" s="456" t="s">
        <v>729</v>
      </c>
    </row>
    <row r="31" spans="2:10" x14ac:dyDescent="0.2">
      <c r="C31" s="12"/>
      <c r="D31" s="13"/>
      <c r="E31" s="13"/>
      <c r="F31" s="13"/>
      <c r="G31" s="12"/>
      <c r="H31" s="41"/>
      <c r="I31" s="15"/>
      <c r="J31" s="15"/>
    </row>
    <row r="32" spans="2:10" x14ac:dyDescent="0.2">
      <c r="C32" s="47" t="s">
        <v>273</v>
      </c>
      <c r="D32" s="26"/>
      <c r="E32" s="26"/>
      <c r="F32" s="26"/>
      <c r="G32" s="461">
        <v>5</v>
      </c>
      <c r="H32" s="462">
        <v>6</v>
      </c>
      <c r="I32" s="463">
        <v>14</v>
      </c>
      <c r="J32" s="464"/>
    </row>
    <row r="33" spans="3:10" x14ac:dyDescent="0.2">
      <c r="C33" s="47" t="s">
        <v>275</v>
      </c>
      <c r="D33" s="26"/>
      <c r="E33" s="26"/>
      <c r="F33" s="26"/>
      <c r="G33" s="465">
        <v>21</v>
      </c>
      <c r="H33" s="466">
        <v>21</v>
      </c>
      <c r="I33" s="467">
        <v>9</v>
      </c>
      <c r="J33" s="464"/>
    </row>
    <row r="34" spans="3:10" x14ac:dyDescent="0.2">
      <c r="C34" s="47" t="s">
        <v>274</v>
      </c>
      <c r="D34" s="26"/>
      <c r="E34" s="26"/>
      <c r="F34" s="26"/>
      <c r="G34" s="465">
        <f>G32*G33</f>
        <v>105</v>
      </c>
      <c r="H34" s="466">
        <f>H32*H33</f>
        <v>126</v>
      </c>
      <c r="I34" s="467">
        <f>I32*I33</f>
        <v>126</v>
      </c>
      <c r="J34" s="467">
        <f>SUM(G34:I34)</f>
        <v>357</v>
      </c>
    </row>
    <row r="35" spans="3:10" x14ac:dyDescent="0.2">
      <c r="C35" s="47"/>
      <c r="D35" s="26"/>
      <c r="E35" s="26"/>
      <c r="F35" s="26"/>
      <c r="G35" s="47"/>
      <c r="H35" s="232"/>
      <c r="I35" s="29"/>
      <c r="J35" s="29"/>
    </row>
    <row r="36" spans="3:10" x14ac:dyDescent="0.2">
      <c r="C36" s="47" t="s">
        <v>276</v>
      </c>
      <c r="D36" s="26"/>
      <c r="E36" s="26"/>
      <c r="F36" s="26"/>
      <c r="G36" s="461">
        <v>40</v>
      </c>
      <c r="H36" s="462">
        <v>40</v>
      </c>
      <c r="I36" s="463">
        <v>40</v>
      </c>
      <c r="J36" s="468"/>
    </row>
    <row r="37" spans="3:10" x14ac:dyDescent="0.2">
      <c r="C37" s="47" t="s">
        <v>280</v>
      </c>
      <c r="D37" s="26"/>
      <c r="E37" s="26"/>
      <c r="F37" s="26"/>
      <c r="G37" s="465">
        <f>G36*G34</f>
        <v>4200</v>
      </c>
      <c r="H37" s="466">
        <f>H36*H34</f>
        <v>5040</v>
      </c>
      <c r="I37" s="467">
        <f>I36*I34</f>
        <v>5040</v>
      </c>
      <c r="J37" s="467">
        <f>SUM(G37:I37)</f>
        <v>14280</v>
      </c>
    </row>
    <row r="38" spans="3:10" x14ac:dyDescent="0.2">
      <c r="C38" s="47"/>
      <c r="D38" s="26"/>
      <c r="E38" s="26"/>
      <c r="F38" s="26"/>
      <c r="G38" s="47"/>
      <c r="H38" s="232"/>
      <c r="I38" s="29"/>
      <c r="J38" s="29"/>
    </row>
    <row r="39" spans="3:10" x14ac:dyDescent="0.2">
      <c r="C39" s="47" t="s">
        <v>277</v>
      </c>
      <c r="D39" s="26"/>
      <c r="E39" s="26"/>
      <c r="F39" s="26"/>
      <c r="G39" s="461">
        <v>3</v>
      </c>
      <c r="H39" s="462">
        <v>3</v>
      </c>
      <c r="I39" s="463">
        <v>4</v>
      </c>
      <c r="J39" s="468"/>
    </row>
    <row r="40" spans="3:10" x14ac:dyDescent="0.2">
      <c r="C40" s="47" t="s">
        <v>278</v>
      </c>
      <c r="D40" s="26"/>
      <c r="E40" s="26"/>
      <c r="F40" s="26"/>
      <c r="G40" s="461">
        <v>80</v>
      </c>
      <c r="H40" s="462">
        <v>90</v>
      </c>
      <c r="I40" s="463">
        <v>100</v>
      </c>
      <c r="J40" s="468"/>
    </row>
    <row r="41" spans="3:10" x14ac:dyDescent="0.2">
      <c r="C41" s="47" t="s">
        <v>848</v>
      </c>
      <c r="D41" s="26"/>
      <c r="E41" s="26"/>
      <c r="F41" s="26"/>
      <c r="G41" s="465">
        <f>(G37*60)/G40</f>
        <v>3150</v>
      </c>
      <c r="H41" s="466">
        <f>(H37*60)/H40</f>
        <v>3360</v>
      </c>
      <c r="I41" s="467">
        <f>(I37*60)/I40</f>
        <v>3024</v>
      </c>
      <c r="J41" s="467">
        <f>SUM(G41:I41)</f>
        <v>9534</v>
      </c>
    </row>
    <row r="42" spans="3:10" x14ac:dyDescent="0.2">
      <c r="C42" s="47"/>
      <c r="D42" s="26"/>
      <c r="E42" s="26"/>
      <c r="F42" s="26"/>
      <c r="G42" s="47"/>
      <c r="H42" s="232"/>
      <c r="I42" s="29"/>
      <c r="J42" s="29"/>
    </row>
    <row r="43" spans="3:10" x14ac:dyDescent="0.2">
      <c r="C43" s="47" t="s">
        <v>849</v>
      </c>
      <c r="D43" s="26"/>
      <c r="E43" s="26"/>
      <c r="F43" s="26"/>
      <c r="G43" s="469">
        <v>0.85</v>
      </c>
      <c r="H43" s="470">
        <v>0.85</v>
      </c>
      <c r="I43" s="471">
        <v>0.85</v>
      </c>
      <c r="J43" s="472"/>
    </row>
    <row r="44" spans="3:10" ht="13.5" thickBot="1" x14ac:dyDescent="0.25">
      <c r="C44" s="309" t="s">
        <v>850</v>
      </c>
      <c r="D44" s="310"/>
      <c r="E44" s="310"/>
      <c r="F44" s="310"/>
      <c r="G44" s="488">
        <f>G41*G43</f>
        <v>2677.5</v>
      </c>
      <c r="H44" s="489">
        <f>H41*H43</f>
        <v>2856</v>
      </c>
      <c r="I44" s="490">
        <f>I41*I43</f>
        <v>2570.4</v>
      </c>
      <c r="J44" s="490">
        <f>SUM(G44:I44)</f>
        <v>8103.9</v>
      </c>
    </row>
    <row r="45" spans="3:10" ht="13.5" thickTop="1" x14ac:dyDescent="0.2">
      <c r="C45" s="129"/>
      <c r="D45" s="130"/>
      <c r="E45" s="130"/>
      <c r="F45" s="130"/>
      <c r="G45" s="129"/>
      <c r="H45" s="487"/>
      <c r="I45" s="131"/>
      <c r="J45" s="131"/>
    </row>
    <row r="46" spans="3:10" x14ac:dyDescent="0.2">
      <c r="C46" s="47" t="s">
        <v>851</v>
      </c>
      <c r="D46" s="26"/>
      <c r="E46" s="26"/>
      <c r="F46" s="26"/>
      <c r="G46" s="473">
        <f>47</f>
        <v>47</v>
      </c>
      <c r="H46" s="474">
        <f>59</f>
        <v>59</v>
      </c>
      <c r="I46" s="475">
        <f>88</f>
        <v>88</v>
      </c>
      <c r="J46" s="468"/>
    </row>
    <row r="47" spans="3:10" x14ac:dyDescent="0.2">
      <c r="C47" s="47"/>
      <c r="D47" s="26"/>
      <c r="E47" s="26"/>
      <c r="F47" s="26"/>
      <c r="G47" s="47"/>
      <c r="H47" s="232"/>
      <c r="I47" s="29"/>
      <c r="J47" s="29"/>
    </row>
    <row r="48" spans="3:10" ht="13.5" thickBot="1" x14ac:dyDescent="0.25">
      <c r="C48" s="491" t="s">
        <v>852</v>
      </c>
      <c r="D48" s="492"/>
      <c r="E48" s="492"/>
      <c r="F48" s="492"/>
      <c r="G48" s="493">
        <f>G44*G46</f>
        <v>125842.5</v>
      </c>
      <c r="H48" s="494">
        <f>H44*H46</f>
        <v>168504</v>
      </c>
      <c r="I48" s="495">
        <f>I44*I46</f>
        <v>226195.20000000001</v>
      </c>
      <c r="J48" s="495">
        <f>SUM(G48:I48)</f>
        <v>520541.7</v>
      </c>
    </row>
    <row r="49" spans="3:13" ht="13.5" thickTop="1" x14ac:dyDescent="0.2">
      <c r="C49" s="129"/>
      <c r="D49" s="130"/>
      <c r="E49" s="130"/>
      <c r="F49" s="130"/>
      <c r="G49" s="129"/>
      <c r="H49" s="487"/>
      <c r="I49" s="131"/>
      <c r="J49" s="131"/>
    </row>
    <row r="50" spans="3:13" x14ac:dyDescent="0.2">
      <c r="C50" s="47" t="s">
        <v>853</v>
      </c>
      <c r="D50" s="26"/>
      <c r="E50" s="26"/>
      <c r="F50" s="26"/>
      <c r="G50" s="476">
        <v>0.25</v>
      </c>
      <c r="H50" s="477">
        <v>0.25</v>
      </c>
      <c r="I50" s="478">
        <v>0.25</v>
      </c>
      <c r="J50" s="472"/>
    </row>
    <row r="51" spans="3:13" x14ac:dyDescent="0.2">
      <c r="C51" s="47" t="s">
        <v>854</v>
      </c>
      <c r="D51" s="26"/>
      <c r="E51" s="26"/>
      <c r="F51" s="26"/>
      <c r="G51" s="476">
        <v>0.13</v>
      </c>
      <c r="H51" s="477">
        <v>0.14000000000000001</v>
      </c>
      <c r="I51" s="478">
        <v>0.14000000000000001</v>
      </c>
      <c r="J51" s="472"/>
      <c r="K51" s="336"/>
      <c r="L51" s="336"/>
      <c r="M51" s="336"/>
    </row>
    <row r="52" spans="3:13" x14ac:dyDescent="0.2">
      <c r="C52" s="47" t="s">
        <v>855</v>
      </c>
      <c r="D52" s="26"/>
      <c r="E52" s="26"/>
      <c r="F52" s="26"/>
      <c r="G52" s="476">
        <v>0.04</v>
      </c>
      <c r="H52" s="477">
        <v>0.04</v>
      </c>
      <c r="I52" s="478">
        <v>0.04</v>
      </c>
      <c r="J52" s="472"/>
    </row>
    <row r="53" spans="3:13" x14ac:dyDescent="0.2">
      <c r="C53" s="47" t="s">
        <v>856</v>
      </c>
      <c r="D53" s="26"/>
      <c r="E53" s="26"/>
      <c r="F53" s="26"/>
      <c r="G53" s="476">
        <v>0.03</v>
      </c>
      <c r="H53" s="477">
        <v>0.03</v>
      </c>
      <c r="I53" s="478">
        <v>0.03</v>
      </c>
      <c r="J53" s="472"/>
    </row>
    <row r="54" spans="3:13" x14ac:dyDescent="0.2">
      <c r="C54" s="47" t="s">
        <v>857</v>
      </c>
      <c r="D54" s="26"/>
      <c r="E54" s="26"/>
      <c r="F54" s="26"/>
      <c r="G54" s="476">
        <v>0.02</v>
      </c>
      <c r="H54" s="477">
        <v>0.02</v>
      </c>
      <c r="I54" s="478">
        <v>0.02</v>
      </c>
      <c r="J54" s="472"/>
    </row>
    <row r="55" spans="3:13" x14ac:dyDescent="0.2">
      <c r="C55" s="47" t="s">
        <v>858</v>
      </c>
      <c r="D55" s="26"/>
      <c r="E55" s="26"/>
      <c r="F55" s="26"/>
      <c r="G55" s="479">
        <f>SUM(G50:G54)</f>
        <v>0.47</v>
      </c>
      <c r="H55" s="480">
        <f>SUM(H50:H54)</f>
        <v>0.48</v>
      </c>
      <c r="I55" s="481">
        <f>SUM(I50:I54)</f>
        <v>0.48</v>
      </c>
      <c r="J55" s="472"/>
    </row>
    <row r="56" spans="3:13" x14ac:dyDescent="0.2">
      <c r="C56" s="47"/>
      <c r="D56" s="26"/>
      <c r="E56" s="26"/>
      <c r="F56" s="26"/>
      <c r="G56" s="47"/>
      <c r="H56" s="232"/>
      <c r="I56" s="29"/>
      <c r="J56" s="29"/>
    </row>
    <row r="57" spans="3:13" ht="13.5" thickBot="1" x14ac:dyDescent="0.25">
      <c r="C57" s="491" t="s">
        <v>859</v>
      </c>
      <c r="D57" s="492"/>
      <c r="E57" s="492"/>
      <c r="F57" s="492"/>
      <c r="G57" s="493">
        <f>G55*G48</f>
        <v>59145.974999999999</v>
      </c>
      <c r="H57" s="494">
        <f>H55*H48</f>
        <v>80881.919999999998</v>
      </c>
      <c r="I57" s="495">
        <f>I55*I48</f>
        <v>108573.696</v>
      </c>
      <c r="J57" s="495">
        <f>SUM(G57:I57)</f>
        <v>248601.59099999999</v>
      </c>
    </row>
    <row r="58" spans="3:13" ht="13.5" thickTop="1" x14ac:dyDescent="0.2">
      <c r="C58" s="129"/>
      <c r="D58" s="130"/>
      <c r="E58" s="130"/>
      <c r="F58" s="130"/>
      <c r="G58" s="129"/>
      <c r="H58" s="487"/>
      <c r="I58" s="131"/>
      <c r="J58" s="131"/>
    </row>
    <row r="59" spans="3:13" x14ac:dyDescent="0.2">
      <c r="C59" s="47" t="s">
        <v>860</v>
      </c>
      <c r="D59" s="26"/>
      <c r="E59" s="26"/>
      <c r="F59" s="26"/>
      <c r="G59" s="482"/>
      <c r="H59" s="483"/>
      <c r="I59" s="468"/>
      <c r="J59" s="475">
        <f>'Rdos Operativos'!E37+'Rdos Operativos'!E60</f>
        <v>192843.66666666669</v>
      </c>
    </row>
    <row r="60" spans="3:13" x14ac:dyDescent="0.2">
      <c r="C60" s="47" t="s">
        <v>861</v>
      </c>
      <c r="D60" s="26"/>
      <c r="E60" s="26"/>
      <c r="F60" s="26"/>
      <c r="G60" s="482"/>
      <c r="H60" s="483"/>
      <c r="I60" s="468"/>
      <c r="J60" s="475">
        <f>'Rdos Operativos'!E67</f>
        <v>10650</v>
      </c>
    </row>
    <row r="61" spans="3:13" x14ac:dyDescent="0.2">
      <c r="C61" s="47" t="s">
        <v>862</v>
      </c>
      <c r="D61" s="26"/>
      <c r="E61" s="26"/>
      <c r="F61" s="26"/>
      <c r="G61" s="482"/>
      <c r="H61" s="483"/>
      <c r="I61" s="468"/>
      <c r="J61" s="475">
        <f>'Rdos Operativos'!D74</f>
        <v>10092</v>
      </c>
    </row>
    <row r="62" spans="3:13" x14ac:dyDescent="0.2">
      <c r="C62" s="47" t="s">
        <v>863</v>
      </c>
      <c r="D62" s="26"/>
      <c r="E62" s="26"/>
      <c r="F62" s="26"/>
      <c r="G62" s="482"/>
      <c r="H62" s="483"/>
      <c r="I62" s="468"/>
      <c r="J62" s="475">
        <f>'Rdos Operativos'!E32</f>
        <v>9850</v>
      </c>
    </row>
    <row r="63" spans="3:13" x14ac:dyDescent="0.2">
      <c r="C63" s="47"/>
      <c r="D63" s="26"/>
      <c r="E63" s="26"/>
      <c r="F63" s="26"/>
      <c r="G63" s="47"/>
      <c r="H63" s="232"/>
      <c r="I63" s="29"/>
      <c r="J63" s="29"/>
    </row>
    <row r="64" spans="3:13" ht="13.5" thickBot="1" x14ac:dyDescent="0.25">
      <c r="C64" s="491" t="s">
        <v>864</v>
      </c>
      <c r="D64" s="492"/>
      <c r="E64" s="492"/>
      <c r="F64" s="492"/>
      <c r="G64" s="496"/>
      <c r="H64" s="497"/>
      <c r="I64" s="498"/>
      <c r="J64" s="495">
        <f>SUM(J59:J63)</f>
        <v>223435.66666666669</v>
      </c>
    </row>
    <row r="65" spans="3:10" ht="14.25" thickTop="1" thickBot="1" x14ac:dyDescent="0.25">
      <c r="C65" s="129"/>
      <c r="D65" s="130"/>
      <c r="E65" s="130"/>
      <c r="F65" s="130"/>
      <c r="G65" s="129"/>
      <c r="H65" s="487"/>
      <c r="I65" s="131"/>
      <c r="J65" s="15"/>
    </row>
    <row r="66" spans="3:10" ht="13.5" thickBot="1" x14ac:dyDescent="0.25">
      <c r="C66" s="484" t="s">
        <v>865</v>
      </c>
      <c r="D66" s="17"/>
      <c r="E66" s="17"/>
      <c r="F66" s="17"/>
      <c r="G66" s="485"/>
      <c r="H66" s="460"/>
      <c r="I66" s="458"/>
      <c r="J66" s="486">
        <f>J48-J57-J64</f>
        <v>48504.442333333369</v>
      </c>
    </row>
    <row r="68" spans="3:10" x14ac:dyDescent="0.2">
      <c r="C68" s="254" t="s">
        <v>867</v>
      </c>
    </row>
    <row r="69" spans="3:10" x14ac:dyDescent="0.2">
      <c r="C69" s="353" t="s">
        <v>868</v>
      </c>
    </row>
    <row r="70" spans="3:10" x14ac:dyDescent="0.2">
      <c r="C70" s="353" t="s">
        <v>869</v>
      </c>
    </row>
    <row r="71" spans="3:10" x14ac:dyDescent="0.2">
      <c r="C71" s="353" t="s">
        <v>870</v>
      </c>
    </row>
    <row r="72" spans="3:10" x14ac:dyDescent="0.2">
      <c r="C72" s="353" t="s">
        <v>871</v>
      </c>
    </row>
    <row r="73" spans="3:10" x14ac:dyDescent="0.2">
      <c r="C73" s="353" t="s">
        <v>872</v>
      </c>
    </row>
    <row r="74" spans="3:10" x14ac:dyDescent="0.2">
      <c r="C74" s="353" t="s">
        <v>873</v>
      </c>
    </row>
    <row r="75" spans="3:10" x14ac:dyDescent="0.2">
      <c r="C75" s="353" t="s">
        <v>874</v>
      </c>
    </row>
    <row r="76" spans="3:10" x14ac:dyDescent="0.2">
      <c r="C76" s="353" t="s">
        <v>875</v>
      </c>
    </row>
    <row r="77" spans="3:10" x14ac:dyDescent="0.2">
      <c r="C77" s="353" t="s">
        <v>876</v>
      </c>
    </row>
    <row r="78" spans="3:10" x14ac:dyDescent="0.2">
      <c r="C78" s="353" t="s">
        <v>877</v>
      </c>
    </row>
    <row r="80" spans="3:10" x14ac:dyDescent="0.2">
      <c r="C80" s="500" t="s">
        <v>878</v>
      </c>
    </row>
    <row r="81" spans="3:3" x14ac:dyDescent="0.2">
      <c r="C81" s="353" t="s">
        <v>879</v>
      </c>
    </row>
    <row r="82" spans="3:3" x14ac:dyDescent="0.2">
      <c r="C82" s="353" t="s">
        <v>880</v>
      </c>
    </row>
    <row r="83" spans="3:3" x14ac:dyDescent="0.2">
      <c r="C83" s="353" t="s">
        <v>881</v>
      </c>
    </row>
    <row r="84" spans="3:3" x14ac:dyDescent="0.2">
      <c r="C84" s="353"/>
    </row>
    <row r="85" spans="3:3" x14ac:dyDescent="0.2">
      <c r="C85" s="353" t="s">
        <v>882</v>
      </c>
    </row>
    <row r="86" spans="3:3" x14ac:dyDescent="0.2">
      <c r="C86" s="353" t="s">
        <v>883</v>
      </c>
    </row>
    <row r="87" spans="3:3" x14ac:dyDescent="0.2">
      <c r="C87" s="353" t="s">
        <v>884</v>
      </c>
    </row>
    <row r="88" spans="3:3" x14ac:dyDescent="0.2">
      <c r="C88" s="353" t="s">
        <v>885</v>
      </c>
    </row>
    <row r="89" spans="3:3" x14ac:dyDescent="0.2">
      <c r="C89" s="353" t="s">
        <v>886</v>
      </c>
    </row>
    <row r="90" spans="3:3" x14ac:dyDescent="0.2">
      <c r="C90" s="353" t="s">
        <v>887</v>
      </c>
    </row>
    <row r="91" spans="3:3" x14ac:dyDescent="0.2">
      <c r="C91" s="353" t="s">
        <v>888</v>
      </c>
    </row>
    <row r="92" spans="3:3" x14ac:dyDescent="0.2">
      <c r="C92" s="353" t="s">
        <v>889</v>
      </c>
    </row>
    <row r="93" spans="3:3" x14ac:dyDescent="0.2">
      <c r="C93" s="353" t="s">
        <v>890</v>
      </c>
    </row>
    <row r="94" spans="3:3" x14ac:dyDescent="0.2">
      <c r="C94" s="353" t="s">
        <v>891</v>
      </c>
    </row>
    <row r="95" spans="3:3" x14ac:dyDescent="0.2">
      <c r="C95" s="353" t="s">
        <v>892</v>
      </c>
    </row>
    <row r="96" spans="3:3" x14ac:dyDescent="0.2">
      <c r="C96" s="353" t="s">
        <v>893</v>
      </c>
    </row>
    <row r="97" spans="3:3" x14ac:dyDescent="0.2">
      <c r="C97" s="353" t="s">
        <v>894</v>
      </c>
    </row>
    <row r="98" spans="3:3" x14ac:dyDescent="0.2">
      <c r="C98" s="353" t="s">
        <v>895</v>
      </c>
    </row>
    <row r="99" spans="3:3" x14ac:dyDescent="0.2">
      <c r="C99" s="353" t="s">
        <v>896</v>
      </c>
    </row>
    <row r="100" spans="3:3" x14ac:dyDescent="0.2">
      <c r="C100" s="353" t="s">
        <v>897</v>
      </c>
    </row>
    <row r="101" spans="3:3" x14ac:dyDescent="0.2">
      <c r="C101" s="353" t="s">
        <v>898</v>
      </c>
    </row>
    <row r="102" spans="3:3" x14ac:dyDescent="0.2">
      <c r="C102" s="353"/>
    </row>
    <row r="103" spans="3:3" x14ac:dyDescent="0.2">
      <c r="C103" s="353"/>
    </row>
    <row r="104" spans="3:3" x14ac:dyDescent="0.2">
      <c r="C104" s="353"/>
    </row>
    <row r="105" spans="3:3" x14ac:dyDescent="0.2">
      <c r="C105" s="353"/>
    </row>
    <row r="106" spans="3:3" x14ac:dyDescent="0.2">
      <c r="C106" s="353"/>
    </row>
    <row r="107" spans="3:3" x14ac:dyDescent="0.2">
      <c r="C107" s="353"/>
    </row>
  </sheetData>
  <mergeCells count="1">
    <mergeCell ref="C30:F30"/>
  </mergeCells>
  <pageMargins left="0.75" right="0.75" top="1" bottom="1" header="0" footer="0"/>
  <pageSetup paperSize="9" orientation="portrait" horizontalDpi="4294967293" verticalDpi="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zoomScale="85" workbookViewId="0"/>
  </sheetViews>
  <sheetFormatPr baseColWidth="10" defaultRowHeight="12.75" x14ac:dyDescent="0.2"/>
  <cols>
    <col min="3" max="3" width="13.140625" customWidth="1"/>
    <col min="4" max="4" width="15.140625" customWidth="1"/>
    <col min="5" max="5" width="16.85546875" customWidth="1"/>
  </cols>
  <sheetData>
    <row r="1" spans="1:3" x14ac:dyDescent="0.2">
      <c r="A1" s="3" t="s">
        <v>680</v>
      </c>
    </row>
    <row r="3" spans="1:3" x14ac:dyDescent="0.2">
      <c r="A3" s="7" t="s">
        <v>904</v>
      </c>
    </row>
    <row r="5" spans="1:3" x14ac:dyDescent="0.2">
      <c r="B5" t="s">
        <v>905</v>
      </c>
    </row>
    <row r="7" spans="1:3" x14ac:dyDescent="0.2">
      <c r="B7" s="6" t="s">
        <v>906</v>
      </c>
    </row>
    <row r="9" spans="1:3" x14ac:dyDescent="0.2">
      <c r="C9" t="s">
        <v>907</v>
      </c>
    </row>
    <row r="10" spans="1:3" x14ac:dyDescent="0.2">
      <c r="C10" t="s">
        <v>908</v>
      </c>
    </row>
    <row r="11" spans="1:3" x14ac:dyDescent="0.2">
      <c r="C11" t="s">
        <v>909</v>
      </c>
    </row>
    <row r="12" spans="1:3" x14ac:dyDescent="0.2">
      <c r="C12" t="s">
        <v>910</v>
      </c>
    </row>
    <row r="13" spans="1:3" x14ac:dyDescent="0.2">
      <c r="C13" t="s">
        <v>911</v>
      </c>
    </row>
    <row r="14" spans="1:3" x14ac:dyDescent="0.2">
      <c r="C14" t="s">
        <v>912</v>
      </c>
    </row>
    <row r="15" spans="1:3" x14ac:dyDescent="0.2">
      <c r="C15" t="s">
        <v>913</v>
      </c>
    </row>
    <row r="16" spans="1:3" x14ac:dyDescent="0.2">
      <c r="C16" t="s">
        <v>922</v>
      </c>
    </row>
    <row r="17" spans="2:5" x14ac:dyDescent="0.2">
      <c r="C17" t="s">
        <v>923</v>
      </c>
    </row>
    <row r="18" spans="2:5" x14ac:dyDescent="0.2">
      <c r="C18" t="s">
        <v>924</v>
      </c>
    </row>
    <row r="20" spans="2:5" x14ac:dyDescent="0.2">
      <c r="B20" s="6" t="s">
        <v>914</v>
      </c>
    </row>
    <row r="22" spans="2:5" x14ac:dyDescent="0.2">
      <c r="C22" t="s">
        <v>915</v>
      </c>
    </row>
    <row r="23" spans="2:5" x14ac:dyDescent="0.2">
      <c r="C23" t="s">
        <v>916</v>
      </c>
    </row>
    <row r="24" spans="2:5" x14ac:dyDescent="0.2">
      <c r="C24" t="s">
        <v>917</v>
      </c>
    </row>
    <row r="25" spans="2:5" x14ac:dyDescent="0.2">
      <c r="C25" t="s">
        <v>918</v>
      </c>
    </row>
    <row r="26" spans="2:5" x14ac:dyDescent="0.2">
      <c r="C26" t="s">
        <v>919</v>
      </c>
    </row>
    <row r="27" spans="2:5" x14ac:dyDescent="0.2">
      <c r="C27" t="s">
        <v>920</v>
      </c>
    </row>
    <row r="28" spans="2:5" x14ac:dyDescent="0.2">
      <c r="C28" t="s">
        <v>921</v>
      </c>
    </row>
    <row r="30" spans="2:5" x14ac:dyDescent="0.2">
      <c r="B30" s="6" t="s">
        <v>925</v>
      </c>
    </row>
    <row r="31" spans="2:5" ht="13.5" thickBot="1" x14ac:dyDescent="0.25"/>
    <row r="32" spans="2:5" ht="13.5" thickBot="1" x14ac:dyDescent="0.25">
      <c r="C32" s="506"/>
      <c r="D32" s="504" t="s">
        <v>927</v>
      </c>
      <c r="E32" s="505" t="s">
        <v>928</v>
      </c>
    </row>
    <row r="33" spans="2:8" ht="36.75" customHeight="1" thickBot="1" x14ac:dyDescent="0.25">
      <c r="C33" s="507" t="s">
        <v>926</v>
      </c>
      <c r="D33" s="503" t="s">
        <v>932</v>
      </c>
      <c r="E33" s="509" t="s">
        <v>930</v>
      </c>
    </row>
    <row r="34" spans="2:8" ht="48" customHeight="1" thickBot="1" x14ac:dyDescent="0.25">
      <c r="C34" s="508" t="s">
        <v>929</v>
      </c>
      <c r="D34" s="502" t="s">
        <v>931</v>
      </c>
      <c r="E34" s="501" t="s">
        <v>933</v>
      </c>
    </row>
    <row r="36" spans="2:8" x14ac:dyDescent="0.2">
      <c r="B36" s="6" t="s">
        <v>934</v>
      </c>
    </row>
    <row r="37" spans="2:8" ht="13.5" thickBot="1" x14ac:dyDescent="0.25"/>
    <row r="38" spans="2:8" ht="13.5" thickBot="1" x14ac:dyDescent="0.25">
      <c r="B38" s="547" t="s">
        <v>976</v>
      </c>
      <c r="C38" s="548"/>
      <c r="D38" s="548"/>
      <c r="E38" s="548"/>
      <c r="F38" s="548"/>
      <c r="G38" s="548"/>
      <c r="H38" s="549"/>
    </row>
    <row r="39" spans="2:8" ht="13.5" thickBot="1" x14ac:dyDescent="0.25">
      <c r="B39" s="12"/>
      <c r="C39" s="13"/>
      <c r="D39" s="13"/>
      <c r="E39" s="13"/>
      <c r="F39" s="13"/>
      <c r="G39" s="13"/>
      <c r="H39" s="15"/>
    </row>
    <row r="40" spans="2:8" ht="13.5" thickBot="1" x14ac:dyDescent="0.25">
      <c r="B40" s="552" t="s">
        <v>935</v>
      </c>
      <c r="C40" s="553"/>
      <c r="D40" s="259"/>
      <c r="E40" s="554" t="s">
        <v>936</v>
      </c>
      <c r="F40" s="555"/>
      <c r="G40" s="555"/>
      <c r="H40" s="556"/>
    </row>
    <row r="41" spans="2:8" x14ac:dyDescent="0.2">
      <c r="B41" s="12"/>
      <c r="C41" s="13"/>
      <c r="D41" s="13"/>
      <c r="E41" s="13"/>
      <c r="F41" s="13"/>
      <c r="G41" s="13"/>
      <c r="H41" s="15"/>
    </row>
    <row r="42" spans="2:8" x14ac:dyDescent="0.2">
      <c r="B42" s="12" t="s">
        <v>937</v>
      </c>
      <c r="C42" s="13"/>
      <c r="D42" s="13"/>
      <c r="E42" s="13" t="s">
        <v>938</v>
      </c>
      <c r="F42" s="13"/>
      <c r="G42" s="13"/>
      <c r="H42" s="15"/>
    </row>
    <row r="43" spans="2:8" x14ac:dyDescent="0.2">
      <c r="B43" s="12"/>
      <c r="C43" s="13"/>
      <c r="D43" s="13"/>
      <c r="E43" s="13"/>
      <c r="F43" s="13"/>
      <c r="G43" s="13"/>
      <c r="H43" s="15"/>
    </row>
    <row r="44" spans="2:8" x14ac:dyDescent="0.2">
      <c r="B44" s="12" t="s">
        <v>939</v>
      </c>
      <c r="C44" s="13"/>
      <c r="D44" s="13"/>
      <c r="E44" s="13" t="s">
        <v>940</v>
      </c>
      <c r="F44" s="13"/>
      <c r="G44" s="13"/>
      <c r="H44" s="15"/>
    </row>
    <row r="45" spans="2:8" x14ac:dyDescent="0.2">
      <c r="B45" s="12"/>
      <c r="C45" s="13"/>
      <c r="D45" s="13"/>
      <c r="E45" s="13"/>
      <c r="F45" s="13"/>
      <c r="G45" s="13"/>
      <c r="H45" s="15"/>
    </row>
    <row r="46" spans="2:8" x14ac:dyDescent="0.2">
      <c r="B46" s="12" t="s">
        <v>941</v>
      </c>
      <c r="C46" s="13"/>
      <c r="D46" s="13"/>
      <c r="E46" s="13" t="s">
        <v>942</v>
      </c>
      <c r="F46" s="13"/>
      <c r="G46" s="13"/>
      <c r="H46" s="15"/>
    </row>
    <row r="47" spans="2:8" x14ac:dyDescent="0.2">
      <c r="B47" s="12"/>
      <c r="C47" s="13"/>
      <c r="D47" s="13"/>
      <c r="E47" s="13"/>
      <c r="F47" s="13"/>
      <c r="G47" s="13"/>
      <c r="H47" s="15"/>
    </row>
    <row r="48" spans="2:8" x14ac:dyDescent="0.2">
      <c r="B48" s="12" t="s">
        <v>943</v>
      </c>
      <c r="C48" s="13"/>
      <c r="D48" s="13"/>
      <c r="E48" s="13" t="s">
        <v>944</v>
      </c>
      <c r="F48" s="13"/>
      <c r="G48" s="13"/>
      <c r="H48" s="15"/>
    </row>
    <row r="49" spans="2:8" x14ac:dyDescent="0.2">
      <c r="B49" s="12" t="s">
        <v>945</v>
      </c>
      <c r="C49" s="13"/>
      <c r="D49" s="13"/>
      <c r="E49" s="13"/>
      <c r="F49" s="13"/>
      <c r="G49" s="13"/>
      <c r="H49" s="15"/>
    </row>
    <row r="50" spans="2:8" x14ac:dyDescent="0.2">
      <c r="B50" s="12"/>
      <c r="C50" s="13"/>
      <c r="D50" s="13"/>
      <c r="E50" s="13"/>
      <c r="F50" s="13"/>
      <c r="G50" s="13"/>
      <c r="H50" s="15"/>
    </row>
    <row r="51" spans="2:8" x14ac:dyDescent="0.2">
      <c r="B51" s="12" t="s">
        <v>946</v>
      </c>
      <c r="C51" s="13"/>
      <c r="D51" s="13"/>
      <c r="E51" s="13" t="s">
        <v>947</v>
      </c>
      <c r="F51" s="13"/>
      <c r="G51" s="13"/>
      <c r="H51" s="15"/>
    </row>
    <row r="52" spans="2:8" x14ac:dyDescent="0.2">
      <c r="B52" s="12" t="s">
        <v>948</v>
      </c>
      <c r="C52" s="13"/>
      <c r="D52" s="13"/>
      <c r="E52" s="13"/>
      <c r="F52" s="13"/>
      <c r="G52" s="13"/>
      <c r="H52" s="15"/>
    </row>
    <row r="53" spans="2:8" x14ac:dyDescent="0.2">
      <c r="B53" s="12"/>
      <c r="C53" s="13"/>
      <c r="D53" s="13"/>
      <c r="E53" s="13"/>
      <c r="F53" s="13"/>
      <c r="G53" s="13"/>
      <c r="H53" s="15"/>
    </row>
    <row r="54" spans="2:8" x14ac:dyDescent="0.2">
      <c r="B54" s="12" t="s">
        <v>949</v>
      </c>
      <c r="C54" s="13"/>
      <c r="D54" s="13"/>
      <c r="E54" s="13" t="s">
        <v>950</v>
      </c>
      <c r="F54" s="13"/>
      <c r="G54" s="13"/>
      <c r="H54" s="15"/>
    </row>
    <row r="55" spans="2:8" x14ac:dyDescent="0.2">
      <c r="B55" s="12" t="s">
        <v>951</v>
      </c>
      <c r="C55" s="13"/>
      <c r="D55" s="13"/>
      <c r="E55" s="13" t="s">
        <v>952</v>
      </c>
      <c r="F55" s="13"/>
      <c r="G55" s="13"/>
      <c r="H55" s="15"/>
    </row>
    <row r="56" spans="2:8" x14ac:dyDescent="0.2">
      <c r="B56" s="12"/>
      <c r="C56" s="13"/>
      <c r="D56" s="13"/>
      <c r="E56" s="13" t="s">
        <v>953</v>
      </c>
      <c r="F56" s="13"/>
      <c r="G56" s="13"/>
      <c r="H56" s="15"/>
    </row>
    <row r="57" spans="2:8" x14ac:dyDescent="0.2">
      <c r="B57" s="12"/>
      <c r="C57" s="13"/>
      <c r="D57" s="13"/>
      <c r="E57" s="13"/>
      <c r="F57" s="13"/>
      <c r="G57" s="13"/>
      <c r="H57" s="15"/>
    </row>
    <row r="58" spans="2:8" x14ac:dyDescent="0.2">
      <c r="B58" s="12" t="s">
        <v>954</v>
      </c>
      <c r="C58" s="13"/>
      <c r="D58" s="13"/>
      <c r="E58" s="13" t="s">
        <v>955</v>
      </c>
      <c r="F58" s="13"/>
      <c r="G58" s="13"/>
      <c r="H58" s="15"/>
    </row>
    <row r="59" spans="2:8" x14ac:dyDescent="0.2">
      <c r="B59" s="12" t="s">
        <v>956</v>
      </c>
      <c r="C59" s="13"/>
      <c r="D59" s="13"/>
      <c r="E59" s="13"/>
      <c r="F59" s="13"/>
      <c r="G59" s="13"/>
      <c r="H59" s="15"/>
    </row>
    <row r="60" spans="2:8" ht="13.5" thickBot="1" x14ac:dyDescent="0.25">
      <c r="B60" s="12"/>
      <c r="C60" s="13"/>
      <c r="D60" s="13"/>
      <c r="E60" s="13"/>
      <c r="F60" s="13"/>
      <c r="G60" s="13"/>
      <c r="H60" s="15"/>
    </row>
    <row r="61" spans="2:8" ht="13.5" thickBot="1" x14ac:dyDescent="0.25">
      <c r="B61" s="547" t="s">
        <v>977</v>
      </c>
      <c r="C61" s="548"/>
      <c r="D61" s="548"/>
      <c r="E61" s="548"/>
      <c r="F61" s="548"/>
      <c r="G61" s="548"/>
      <c r="H61" s="549"/>
    </row>
    <row r="62" spans="2:8" x14ac:dyDescent="0.2">
      <c r="B62" s="12"/>
      <c r="C62" s="13"/>
      <c r="D62" s="13"/>
      <c r="E62" s="13"/>
      <c r="F62" s="13"/>
      <c r="G62" s="13"/>
      <c r="H62" s="15"/>
    </row>
    <row r="63" spans="2:8" x14ac:dyDescent="0.2">
      <c r="B63" s="12" t="s">
        <v>957</v>
      </c>
      <c r="C63" s="13"/>
      <c r="D63" s="13"/>
      <c r="E63" s="13" t="s">
        <v>958</v>
      </c>
      <c r="F63" s="13"/>
      <c r="G63" s="13"/>
      <c r="H63" s="15"/>
    </row>
    <row r="64" spans="2:8" x14ac:dyDescent="0.2">
      <c r="B64" s="12"/>
      <c r="C64" s="13"/>
      <c r="D64" s="13"/>
      <c r="E64" s="13"/>
      <c r="F64" s="13"/>
      <c r="G64" s="13"/>
      <c r="H64" s="15"/>
    </row>
    <row r="65" spans="2:8" x14ac:dyDescent="0.2">
      <c r="B65" s="12" t="s">
        <v>959</v>
      </c>
      <c r="C65" s="13"/>
      <c r="D65" s="13"/>
      <c r="E65" s="13" t="s">
        <v>960</v>
      </c>
      <c r="F65" s="13"/>
      <c r="G65" s="13"/>
      <c r="H65" s="15"/>
    </row>
    <row r="66" spans="2:8" x14ac:dyDescent="0.2">
      <c r="B66" s="12"/>
      <c r="C66" s="13"/>
      <c r="D66" s="13"/>
      <c r="E66" s="13"/>
      <c r="F66" s="13"/>
      <c r="G66" s="13"/>
      <c r="H66" s="15"/>
    </row>
    <row r="67" spans="2:8" x14ac:dyDescent="0.2">
      <c r="B67" s="12" t="s">
        <v>961</v>
      </c>
      <c r="C67" s="13"/>
      <c r="D67" s="13"/>
      <c r="E67" s="13" t="s">
        <v>962</v>
      </c>
      <c r="F67" s="13"/>
      <c r="G67" s="13"/>
      <c r="H67" s="15"/>
    </row>
    <row r="68" spans="2:8" x14ac:dyDescent="0.2">
      <c r="B68" s="12"/>
      <c r="C68" s="13"/>
      <c r="D68" s="13"/>
      <c r="E68" s="13"/>
      <c r="F68" s="13"/>
      <c r="G68" s="13"/>
      <c r="H68" s="15"/>
    </row>
    <row r="69" spans="2:8" x14ac:dyDescent="0.2">
      <c r="B69" s="12" t="s">
        <v>963</v>
      </c>
      <c r="C69" s="13"/>
      <c r="D69" s="13"/>
      <c r="E69" s="13" t="s">
        <v>964</v>
      </c>
      <c r="F69" s="13"/>
      <c r="G69" s="13"/>
      <c r="H69" s="15"/>
    </row>
    <row r="70" spans="2:8" ht="13.5" thickBot="1" x14ac:dyDescent="0.25">
      <c r="B70" s="12"/>
      <c r="C70" s="13"/>
      <c r="D70" s="13"/>
      <c r="E70" s="13"/>
      <c r="F70" s="13"/>
      <c r="G70" s="13"/>
      <c r="H70" s="15"/>
    </row>
    <row r="71" spans="2:8" ht="13.5" thickBot="1" x14ac:dyDescent="0.25">
      <c r="B71" s="547" t="s">
        <v>978</v>
      </c>
      <c r="C71" s="548"/>
      <c r="D71" s="548"/>
      <c r="E71" s="548"/>
      <c r="F71" s="548"/>
      <c r="G71" s="548"/>
      <c r="H71" s="549"/>
    </row>
    <row r="72" spans="2:8" x14ac:dyDescent="0.2">
      <c r="B72" s="12"/>
      <c r="C72" s="13"/>
      <c r="D72" s="13"/>
      <c r="E72" s="13"/>
      <c r="F72" s="13"/>
      <c r="G72" s="13"/>
      <c r="H72" s="15"/>
    </row>
    <row r="73" spans="2:8" x14ac:dyDescent="0.2">
      <c r="B73" s="12" t="s">
        <v>965</v>
      </c>
      <c r="C73" s="13"/>
      <c r="D73" s="13"/>
      <c r="E73" s="13" t="s">
        <v>966</v>
      </c>
      <c r="F73" s="13"/>
      <c r="G73" s="13"/>
      <c r="H73" s="15"/>
    </row>
    <row r="74" spans="2:8" x14ac:dyDescent="0.2">
      <c r="B74" s="12"/>
      <c r="C74" s="13"/>
      <c r="D74" s="13"/>
      <c r="E74" s="13"/>
      <c r="F74" s="13"/>
      <c r="G74" s="13"/>
      <c r="H74" s="15"/>
    </row>
    <row r="75" spans="2:8" x14ac:dyDescent="0.2">
      <c r="B75" s="12" t="s">
        <v>967</v>
      </c>
      <c r="C75" s="13"/>
      <c r="D75" s="13"/>
      <c r="E75" s="13" t="s">
        <v>968</v>
      </c>
      <c r="F75" s="13"/>
      <c r="G75" s="13"/>
      <c r="H75" s="15"/>
    </row>
    <row r="76" spans="2:8" x14ac:dyDescent="0.2">
      <c r="B76" s="12"/>
      <c r="C76" s="13"/>
      <c r="D76" s="13"/>
      <c r="E76" s="13"/>
      <c r="F76" s="13"/>
      <c r="G76" s="13"/>
      <c r="H76" s="15"/>
    </row>
    <row r="77" spans="2:8" x14ac:dyDescent="0.2">
      <c r="B77" s="12" t="s">
        <v>969</v>
      </c>
      <c r="C77" s="13"/>
      <c r="D77" s="13"/>
      <c r="E77" s="13" t="s">
        <v>970</v>
      </c>
      <c r="F77" s="13"/>
      <c r="G77" s="13"/>
      <c r="H77" s="15"/>
    </row>
    <row r="78" spans="2:8" x14ac:dyDescent="0.2">
      <c r="B78" s="12"/>
      <c r="C78" s="13"/>
      <c r="D78" s="13"/>
      <c r="E78" s="13"/>
      <c r="F78" s="13"/>
      <c r="G78" s="13"/>
      <c r="H78" s="15"/>
    </row>
    <row r="79" spans="2:8" x14ac:dyDescent="0.2">
      <c r="B79" s="12" t="s">
        <v>971</v>
      </c>
      <c r="C79" s="13"/>
      <c r="D79" s="13"/>
      <c r="E79" s="13" t="s">
        <v>972</v>
      </c>
      <c r="F79" s="13"/>
      <c r="G79" s="13"/>
      <c r="H79" s="15"/>
    </row>
    <row r="80" spans="2:8" x14ac:dyDescent="0.2">
      <c r="B80" s="12" t="s">
        <v>973</v>
      </c>
      <c r="C80" s="13"/>
      <c r="D80" s="13"/>
      <c r="E80" s="13"/>
      <c r="F80" s="13"/>
      <c r="G80" s="13"/>
      <c r="H80" s="15"/>
    </row>
    <row r="81" spans="2:8" x14ac:dyDescent="0.2">
      <c r="B81" s="12"/>
      <c r="C81" s="13"/>
      <c r="D81" s="13"/>
      <c r="E81" s="13"/>
      <c r="F81" s="13"/>
      <c r="G81" s="13"/>
      <c r="H81" s="15"/>
    </row>
    <row r="82" spans="2:8" x14ac:dyDescent="0.2">
      <c r="B82" s="12" t="s">
        <v>974</v>
      </c>
      <c r="C82" s="13"/>
      <c r="D82" s="13"/>
      <c r="E82" s="13" t="s">
        <v>975</v>
      </c>
      <c r="F82" s="13"/>
      <c r="G82" s="13"/>
      <c r="H82" s="15"/>
    </row>
    <row r="83" spans="2:8" ht="13.5" thickBot="1" x14ac:dyDescent="0.25">
      <c r="B83" s="16"/>
      <c r="C83" s="17"/>
      <c r="D83" s="17"/>
      <c r="E83" s="17"/>
      <c r="F83" s="17"/>
      <c r="G83" s="17"/>
      <c r="H83" s="214"/>
    </row>
  </sheetData>
  <mergeCells count="5">
    <mergeCell ref="B71:H71"/>
    <mergeCell ref="B40:C40"/>
    <mergeCell ref="E40:H40"/>
    <mergeCell ref="B38:H38"/>
    <mergeCell ref="B61:H61"/>
  </mergeCells>
  <pageMargins left="0.75" right="0.75" top="1" bottom="1" header="0" footer="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zoomScale="80" workbookViewId="0"/>
  </sheetViews>
  <sheetFormatPr baseColWidth="10" defaultRowHeight="12.75" x14ac:dyDescent="0.2"/>
  <sheetData>
    <row r="1" spans="1:2" x14ac:dyDescent="0.2">
      <c r="A1" s="3" t="s">
        <v>680</v>
      </c>
    </row>
    <row r="3" spans="1:2" x14ac:dyDescent="0.2">
      <c r="B3" t="s">
        <v>979</v>
      </c>
    </row>
    <row r="4" spans="1:2" x14ac:dyDescent="0.2">
      <c r="B4" t="s">
        <v>980</v>
      </c>
    </row>
    <row r="6" spans="1:2" x14ac:dyDescent="0.2">
      <c r="B6" t="s">
        <v>981</v>
      </c>
    </row>
    <row r="7" spans="1:2" x14ac:dyDescent="0.2">
      <c r="B7" t="s">
        <v>982</v>
      </c>
    </row>
    <row r="8" spans="1:2" x14ac:dyDescent="0.2">
      <c r="B8" t="s">
        <v>465</v>
      </c>
    </row>
    <row r="9" spans="1:2" x14ac:dyDescent="0.2">
      <c r="B9" t="s">
        <v>983</v>
      </c>
    </row>
    <row r="11" spans="1:2" x14ac:dyDescent="0.2">
      <c r="B11" t="s">
        <v>984</v>
      </c>
    </row>
    <row r="13" spans="1:2" x14ac:dyDescent="0.2">
      <c r="B13" t="s">
        <v>985</v>
      </c>
    </row>
    <row r="14" spans="1:2" x14ac:dyDescent="0.2">
      <c r="B14" t="s">
        <v>986</v>
      </c>
    </row>
    <row r="15" spans="1:2" x14ac:dyDescent="0.2">
      <c r="B15" t="s">
        <v>987</v>
      </c>
    </row>
    <row r="16" spans="1:2" x14ac:dyDescent="0.2">
      <c r="B16" t="s">
        <v>988</v>
      </c>
    </row>
  </sheetData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Introd</vt:lpstr>
      <vt:lpstr>Conceptos costos</vt:lpstr>
      <vt:lpstr>Estructura</vt:lpstr>
      <vt:lpstr>Esquemas</vt:lpstr>
      <vt:lpstr>Rdos Operativos</vt:lpstr>
      <vt:lpstr>Primaria</vt:lpstr>
      <vt:lpstr>Secundaria</vt:lpstr>
      <vt:lpstr>Ctos Conversión</vt:lpstr>
      <vt:lpstr>Contribución Ind.</vt:lpstr>
      <vt:lpstr>Platos</vt:lpstr>
      <vt:lpstr>Costos y Precio</vt:lpstr>
      <vt:lpstr>Simulador Global</vt:lpstr>
      <vt:lpstr>Indicadores</vt:lpstr>
      <vt:lpstr>Ampliaciones</vt:lpstr>
    </vt:vector>
  </TitlesOfParts>
  <Company>Banco Regional de Cuyo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rbillene</dc:creator>
  <cp:lastModifiedBy>Gustavo Cadile</cp:lastModifiedBy>
  <dcterms:created xsi:type="dcterms:W3CDTF">2006-01-17T11:04:25Z</dcterms:created>
  <dcterms:modified xsi:type="dcterms:W3CDTF">2019-11-20T23:29:46Z</dcterms:modified>
</cp:coreProperties>
</file>